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AGORA MO\000 - SOC IMPRESSION PDF EXCEL\"/>
    </mc:Choice>
  </mc:AlternateContent>
  <xr:revisionPtr revIDLastSave="0" documentId="13_ncr:1_{3DFD86DA-0017-4546-A4E4-B328561B7251}" xr6:coauthVersionLast="47" xr6:coauthVersionMax="47" xr10:uidLastSave="{00000000-0000-0000-0000-000000000000}"/>
  <bookViews>
    <workbookView xWindow="-108" yWindow="-108" windowWidth="23256" windowHeight="12456" activeTab="4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A97" i="3" l="1"/>
  <c r="AA8" i="3"/>
  <c r="G194" i="2"/>
  <c r="G197" i="2" s="1"/>
  <c r="K152" i="2"/>
  <c r="G187" i="2" s="1"/>
  <c r="G190" i="2" s="1"/>
  <c r="K142" i="2"/>
  <c r="G174" i="2" s="1"/>
  <c r="G135" i="2"/>
  <c r="K125" i="2"/>
  <c r="G136" i="2" s="1"/>
  <c r="K110" i="2"/>
  <c r="K106" i="2"/>
  <c r="G120" i="2" s="1"/>
  <c r="K91" i="2"/>
  <c r="K86" i="2"/>
  <c r="K77" i="2"/>
  <c r="G103" i="2" s="1"/>
  <c r="K65" i="2"/>
  <c r="N188" i="2" s="1"/>
  <c r="G191" i="2" s="1"/>
  <c r="K57" i="2"/>
  <c r="K51" i="2"/>
  <c r="G73" i="2" s="1"/>
  <c r="K40" i="2"/>
  <c r="K30" i="2"/>
  <c r="K23" i="2"/>
  <c r="K17" i="2"/>
  <c r="K10" i="2"/>
  <c r="G72" i="2" s="1"/>
  <c r="G74" i="2" s="1"/>
  <c r="G85" i="1"/>
  <c r="G83" i="1"/>
  <c r="G81" i="1"/>
  <c r="G79" i="1"/>
  <c r="E71" i="1"/>
  <c r="E66" i="1"/>
  <c r="E62" i="1"/>
  <c r="E20" i="1"/>
  <c r="E11" i="1"/>
  <c r="G137" i="2" l="1"/>
  <c r="G192" i="2"/>
  <c r="D188" i="2"/>
  <c r="G164" i="2"/>
  <c r="G170" i="2"/>
  <c r="D195" i="2"/>
  <c r="N195" i="2"/>
  <c r="G198" i="2" s="1"/>
  <c r="G199" i="2" s="1"/>
  <c r="G171" i="2"/>
  <c r="G173" i="2"/>
  <c r="G165" i="2"/>
  <c r="G102" i="2"/>
  <c r="G104" i="2" s="1"/>
  <c r="G172" i="2"/>
  <c r="G119" i="2"/>
  <c r="G121" i="2" s="1"/>
  <c r="G177" i="2"/>
  <c r="G178" i="2"/>
  <c r="G179" i="2" l="1"/>
  <c r="AA1" i="3" s="1"/>
  <c r="G166" i="2"/>
  <c r="AA37" i="3" l="1"/>
  <c r="AA3" i="3"/>
  <c r="AA4" i="3" s="1"/>
  <c r="AA33" i="3"/>
  <c r="AA15" i="3" l="1"/>
  <c r="AA9" i="3" s="1"/>
  <c r="AA32" i="3"/>
  <c r="AA27" i="3"/>
  <c r="AA12" i="3"/>
  <c r="AA42" i="3"/>
  <c r="AA5" i="3"/>
  <c r="AA47" i="3" l="1"/>
  <c r="AA18" i="3"/>
  <c r="AA6" i="3"/>
  <c r="AA16" i="3"/>
  <c r="AA24" i="3"/>
  <c r="AA23" i="3"/>
  <c r="AA13" i="3"/>
  <c r="AA14" i="3"/>
  <c r="AA7" i="3"/>
  <c r="AA46" i="3"/>
  <c r="AA29" i="3"/>
  <c r="AA28" i="3"/>
  <c r="AA50" i="3" l="1"/>
  <c r="AA34" i="3"/>
  <c r="AA94" i="3"/>
  <c r="AA90" i="3"/>
  <c r="AA86" i="3" s="1"/>
  <c r="AA81" i="3" s="1"/>
  <c r="AA74" i="3" s="1"/>
  <c r="AA66" i="3" s="1"/>
  <c r="AA58" i="3" s="1"/>
  <c r="AA48" i="3" s="1"/>
  <c r="AA10" i="3"/>
  <c r="AA19" i="3"/>
  <c r="AA17" i="3"/>
  <c r="AA75" i="3" s="1"/>
  <c r="AA67" i="3" s="1"/>
  <c r="AA59" i="3" s="1"/>
  <c r="AA49" i="3" s="1"/>
  <c r="AA31" i="3" s="1"/>
  <c r="AA11" i="3"/>
  <c r="AA21" i="3"/>
  <c r="AA41" i="3"/>
  <c r="AA38" i="3"/>
  <c r="AA20" i="3"/>
  <c r="AA43" i="3"/>
  <c r="AA65" i="3"/>
  <c r="AA57" i="3" s="1"/>
  <c r="AA45" i="3" s="1"/>
  <c r="AA26" i="3" s="1"/>
  <c r="AA93" i="3"/>
  <c r="AA89" i="3" s="1"/>
  <c r="AA73" i="3"/>
  <c r="AA85" i="3" l="1"/>
  <c r="AA80" i="3" s="1"/>
  <c r="AA72" i="3" s="1"/>
  <c r="AA64" i="3" s="1"/>
  <c r="AA56" i="3" s="1"/>
  <c r="AA44" i="3" s="1"/>
  <c r="AA25" i="3"/>
  <c r="AA69" i="3"/>
  <c r="AA95" i="3"/>
  <c r="AA91" i="3" s="1"/>
  <c r="AA77" i="3"/>
  <c r="AA30" i="3"/>
  <c r="AA82" i="3"/>
  <c r="AA96" i="3"/>
  <c r="AA92" i="3" s="1"/>
  <c r="AA22" i="3"/>
  <c r="AA71" i="3" s="1"/>
  <c r="AA63" i="3" s="1"/>
  <c r="AA55" i="3" s="1"/>
  <c r="AA40" i="3" s="1"/>
  <c r="AA51" i="3"/>
  <c r="AA61" i="3"/>
  <c r="AA53" i="3" s="1"/>
  <c r="AA36" i="3" s="1"/>
  <c r="AA39" i="3" l="1"/>
  <c r="AA88" i="3"/>
  <c r="AA84" i="3" s="1"/>
  <c r="AA78" i="3" s="1"/>
  <c r="AA70" i="3" s="1"/>
  <c r="AA62" i="3" s="1"/>
  <c r="AA54" i="3" s="1"/>
  <c r="AA35" i="3"/>
  <c r="AA87" i="3"/>
  <c r="AA83" i="3" s="1"/>
  <c r="AA76" i="3" s="1"/>
  <c r="AA68" i="3" s="1"/>
  <c r="AA60" i="3" s="1"/>
  <c r="AA52" i="3" s="1"/>
  <c r="AA79" i="3"/>
  <c r="AA98" i="3"/>
  <c r="AA2" i="3" s="1"/>
  <c r="D182" i="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K110" authorId="0" shapeId="0" xr:uid="{00000000-0006-0000-0100-000001000000}">
      <text>
        <r>
          <rPr>
            <sz val="8"/>
            <color indexed="81"/>
            <rFont val="Tahoma"/>
            <family val="2"/>
          </rPr>
          <t>Non totalisé [ TO ]</t>
        </r>
      </text>
    </comment>
    <comment ref="K152" authorId="0" shapeId="0" xr:uid="{00000000-0006-0000-0100-000002000000}">
      <text>
        <r>
          <rPr>
            <sz val="8"/>
            <color indexed="81"/>
            <rFont val="Tahoma"/>
            <family val="2"/>
          </rPr>
          <t>Non totalisé [ TO ]</t>
        </r>
      </text>
    </comment>
  </commentList>
</comments>
</file>

<file path=xl/sharedStrings.xml><?xml version="1.0" encoding="utf-8"?>
<sst xmlns="http://schemas.openxmlformats.org/spreadsheetml/2006/main" count="371" uniqueCount="229">
  <si>
    <t>Dossier</t>
  </si>
  <si>
    <t>Date</t>
  </si>
  <si>
    <t>Phase</t>
  </si>
  <si>
    <t>Indice</t>
  </si>
  <si>
    <t>MAITRE D'OUVRAGE
UNIVERISTE DE STRASBOURG
4 rue Blaise Pascal
CS 90032
67081 STRASBOURG CEDEX</t>
  </si>
  <si>
    <t>ECONOMISTE DE LA CONSTRUCTION : 
    AGORA MO
    31J Victor Schoelcher
    68200 MULHOUSE
    Tél : 0389 458 286
    Mél : agoramo68@gmail.com</t>
  </si>
  <si>
    <t>BE FLUIDES : 
    LARBRE INGENIERIE
    12 C Chemin de la Hardt
    68080 INGERSHEIM
    Tél : 03 89 80 39 69
    Mél : bet68@larbre-ingenierie.fr</t>
  </si>
  <si>
    <t>MAITRE D'OEUVRE : 
    ECHO ARCHITECTURE
    20 rue des Foulons
    67200 Strasbourg
    Tél : 09 62 67 12 23
    Mél : info@echo-archi.com</t>
  </si>
  <si>
    <t>MAITRE D'OUVRAGE DELEGUE : 
    UNIVERSITE DE STRASBOURG - DIRECTION PATRIMOINE IMMOBILIER
    18 rue Goethe
    67081 STRASBOURG CEDEX
    Tél : 03 68 85 08 64
    Mél : nmettling@unistra.fr</t>
  </si>
  <si>
    <t>NIV</t>
  </si>
  <si>
    <t>CODE</t>
  </si>
  <si>
    <t>CODE_CAO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</si>
  <si>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</si>
  <si>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</si>
  <si>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</si>
  <si>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</si>
  <si>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</si>
  <si>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</si>
  <si>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</si>
  <si>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</si>
  <si>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</si>
  <si>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</si>
  <si>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</si>
  <si>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</si>
  <si>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</si>
  <si>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</si>
  <si>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</si>
  <si>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</si>
  <si>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Code CAO</t>
  </si>
  <si>
    <t>Désignation</t>
  </si>
  <si>
    <t>Qté</t>
  </si>
  <si>
    <t>Qté
Entr.</t>
  </si>
  <si>
    <t>P.U. HT</t>
  </si>
  <si>
    <t>P.T. HT</t>
  </si>
  <si>
    <t xml:space="preserve"> Variante /
 TO</t>
  </si>
  <si>
    <t>Numéro
 TO</t>
  </si>
  <si>
    <t>Taux TVA</t>
  </si>
  <si>
    <t>Marque</t>
  </si>
  <si>
    <t>Référence</t>
  </si>
  <si>
    <t>Commentaire</t>
  </si>
  <si>
    <t>Localisation</t>
  </si>
  <si>
    <t>Lot n°3</t>
  </si>
  <si>
    <t>MENUISERIE BOIS INTERIEURE</t>
  </si>
  <si>
    <t>3.1</t>
  </si>
  <si>
    <t>BLOC PORTES</t>
  </si>
  <si>
    <t>3.T</t>
  </si>
  <si>
    <t>3.1.1</t>
  </si>
  <si>
    <t>BLOC-PORTE DE DISTRIBUTION</t>
  </si>
  <si>
    <t>3.1.1.1</t>
  </si>
  <si>
    <t>Blocs-portes acoustiques 36 à 48 dB(A)</t>
  </si>
  <si>
    <t>5.T</t>
  </si>
  <si>
    <t>3.1.1.1.1</t>
  </si>
  <si>
    <t xml:space="preserve">Porte acoustique avec affaiblissement Rw+C = 35 dB(A), finition stratifiée, 930 x 2040 ht, 1 vantail - EI 60 </t>
  </si>
  <si>
    <t>9.T</t>
  </si>
  <si>
    <t>9.L</t>
  </si>
  <si>
    <t>Localisation : Porte P003- P008- P009- P103 et P 104,
Selon plan  nomenclature s des porte DC - NOM-01</t>
  </si>
  <si>
    <t>9.M.A</t>
  </si>
  <si>
    <t>9.M.B</t>
  </si>
  <si>
    <t>9.M.Z</t>
  </si>
  <si>
    <t>9.&amp;</t>
  </si>
  <si>
    <t>3.1.1.1.2</t>
  </si>
  <si>
    <t xml:space="preserve">Porte acoustique avec affaiblissement Rw+C = 35 dB(A), finition stratifiée, 930 x 2040 ht, 1 vantail - EI 30  </t>
  </si>
  <si>
    <t>Localisation : Porte P004- P005- P006 - P007 - P010 - P011
Porte P105 - P106 - P107- P108- P109 - P110 - P111</t>
  </si>
  <si>
    <t>3.1.1.1.3</t>
  </si>
  <si>
    <t xml:space="preserve">Porte acoustique avec affaiblissement Rw+C = 48 dB(A), finition stratifiée, 930 x 2040 ht, 1 vantail - EI 30  </t>
  </si>
  <si>
    <t>Localisation : Porte 112</t>
  </si>
  <si>
    <t>5.&amp;</t>
  </si>
  <si>
    <t>3.1.1.2</t>
  </si>
  <si>
    <t>Blocs-portes EW30 - DAS avec oculus dim 400 x 1200 mm ht</t>
  </si>
  <si>
    <t>3.1.1.2.1</t>
  </si>
  <si>
    <t>BLOC 2 Vantaux  EW30 DAS - BANDEAU ENCASTRE DORMA - FEUILLURE - HUISSERIE BOIS</t>
  </si>
  <si>
    <t>9.U.IMAGE</t>
  </si>
  <si>
    <t xml:space="preserve">Localisation : Porte DAS sur circulation rez-de-chaussée et 1er étage </t>
  </si>
  <si>
    <t>3.1.1.2.2</t>
  </si>
  <si>
    <t xml:space="preserve">BLOC 2 Vantaux  EI 60 DAS Va-et-vient - BANDEAU ENCASTRE DORMA - HUISSERIE BOIS </t>
  </si>
  <si>
    <t>4.&amp;</t>
  </si>
  <si>
    <t>3.1.2</t>
  </si>
  <si>
    <t>CLOISON COMPACTS</t>
  </si>
  <si>
    <t>3.1.2.1</t>
  </si>
  <si>
    <t xml:space="preserve">Séparation de  WC - ensemble 1 portes dim  2.30 m
</t>
  </si>
  <si>
    <t>Localisation : Sanitaires rez-de-chaussée et 1er étage 
Plan DT 03 - DT 04</t>
  </si>
  <si>
    <t>3.1.3</t>
  </si>
  <si>
    <t>SIGNALETIQUE DES LOCAUX</t>
  </si>
  <si>
    <t>3.1.3.1</t>
  </si>
  <si>
    <t xml:space="preserve">Plaque signalétique complète des locaux </t>
  </si>
  <si>
    <t>Localisation : Sur ensemble des portes</t>
  </si>
  <si>
    <t>3.1.4</t>
  </si>
  <si>
    <t>COMBINAISON DE SERRURES</t>
  </si>
  <si>
    <t>3.1.4.1</t>
  </si>
  <si>
    <t>Combinaison de serrures selon organigramme établi avec le maître d'ouvrage</t>
  </si>
  <si>
    <t>ENS</t>
  </si>
  <si>
    <t>3.&amp;</t>
  </si>
  <si>
    <t>Total H.T. :</t>
  </si>
  <si>
    <t>Total T.V.A. (20%) :</t>
  </si>
  <si>
    <t>Total T.T.C. :</t>
  </si>
  <si>
    <t>3.2</t>
  </si>
  <si>
    <t>HABILLAGES DES ALLEGES</t>
  </si>
  <si>
    <t>3.2.1</t>
  </si>
  <si>
    <t>CIMAISE BOIS POUR HABILLAGE DES VENTILO-CONVECTEUR</t>
  </si>
  <si>
    <t>3.2.1.1</t>
  </si>
  <si>
    <t>Cimaise cadre bois avec tablette bois dim 520 mm</t>
  </si>
  <si>
    <t>ML</t>
  </si>
  <si>
    <t>Localisation : Ensemble des salles sur niveau rez-de-chaussée 
Détail Plan DT 02</t>
  </si>
  <si>
    <t>3.2.2</t>
  </si>
  <si>
    <t>REPRISE HABILLAGE ALLEGE COULOIR</t>
  </si>
  <si>
    <t>3.2.2.1</t>
  </si>
  <si>
    <t xml:space="preserve">Reprise habillage allège </t>
  </si>
  <si>
    <t xml:space="preserve">Localisation : 
1ER ÉTAGE : file C, E, F, H, J et K
</t>
  </si>
  <si>
    <t>3.2.2.2</t>
  </si>
  <si>
    <t>Chant plat en bois finition entre châssis</t>
  </si>
  <si>
    <t>Localisation : Sur file poteau C E,, F, H,J et K</t>
  </si>
  <si>
    <t>3.3</t>
  </si>
  <si>
    <t>MOBILIER</t>
  </si>
  <si>
    <t>3.3.1</t>
  </si>
  <si>
    <t>Bureau salle de cour et TD</t>
  </si>
  <si>
    <t>Localisation : Ensemble bureau salle de cours et TD
Plan DT 04 et DT 05</t>
  </si>
  <si>
    <t>3.3.2</t>
  </si>
  <si>
    <t>Banc en bois  (TO 3 : BANC SUR CIRCULATION)</t>
  </si>
  <si>
    <t xml:space="preserve"> TO</t>
  </si>
  <si>
    <t xml:space="preserve">Localisation : 1er étage dans circulation </t>
  </si>
  <si>
    <t>3.4</t>
  </si>
  <si>
    <t>TABLETTES DE FENÊTRES</t>
  </si>
  <si>
    <t>3.4.1</t>
  </si>
  <si>
    <t>4.T</t>
  </si>
  <si>
    <t>3.4.1.1</t>
  </si>
  <si>
    <t>Tablette de fenêtre profondeur 150 mm</t>
  </si>
  <si>
    <t>Localisation : Sanitaire Rez-de-chaussée et R+1</t>
  </si>
  <si>
    <t>3.5</t>
  </si>
  <si>
    <t>STORE A ENROULEMENT</t>
  </si>
  <si>
    <t>3.5.1</t>
  </si>
  <si>
    <t>STORES INTERIEURS</t>
  </si>
  <si>
    <t>3.5.1.1</t>
  </si>
  <si>
    <t>Stores d'occultation</t>
  </si>
  <si>
    <t>3.5.1.1.1</t>
  </si>
  <si>
    <t>Store d'occultation ignifugé</t>
  </si>
  <si>
    <t>Localisation : 
Rez-de-chaussée : Salle TD1 Dim 650 x 2000 mm - 2 unités
1er étage : Salle TD4 dim 1600 x 2200 mm - 2 unités
2ème étage : : Salle de réunion Dim 2200 x 2200 mm - 1 unité</t>
  </si>
  <si>
    <t>9.M.C</t>
  </si>
  <si>
    <t>9.M.D</t>
  </si>
  <si>
    <t>3.5.1.1.2</t>
  </si>
  <si>
    <t>Store d'occultation ignifugé  (TO 2 : SALLE DE REUNION)</t>
  </si>
  <si>
    <t>9.M.E</t>
  </si>
  <si>
    <t>9.M.F</t>
  </si>
  <si>
    <t>RECAPITULATIF
Lot n°3 MENUISERIE BOIS INTERIEURE</t>
  </si>
  <si>
    <t>RECAPITULATIF DES CHAPITRES</t>
  </si>
  <si>
    <t>3.1 - BLOC PORTES</t>
  </si>
  <si>
    <t>3.2 - HABILLAGES DES ALLEGES</t>
  </si>
  <si>
    <t>3.3 - MOBILIER</t>
  </si>
  <si>
    <t>3.4 - TABLETTES DE FENÊTRES</t>
  </si>
  <si>
    <t>3.5 - STORE A ENROULEMENT</t>
  </si>
  <si>
    <t>Total du lot MENUISERIE BOIS INTERIEURE</t>
  </si>
  <si>
    <t xml:space="preserve">Soit en toutes lettres TTC : </t>
  </si>
  <si>
    <t>RECAPITULATIF TO</t>
  </si>
  <si>
    <t xml:space="preserve"> TO 2 : SALLE DE REUNION</t>
  </si>
  <si>
    <t xml:space="preserve"> 	 Store d'occultation ignifugé </t>
  </si>
  <si>
    <t>Sous-total TO 2 : SALLE DE REUNION</t>
  </si>
  <si>
    <t>H.T.</t>
  </si>
  <si>
    <t>T.V.A.</t>
  </si>
  <si>
    <t>T.T.C.</t>
  </si>
  <si>
    <t xml:space="preserve"> TO 3 : BANC SUR CIRCULATION</t>
  </si>
  <si>
    <t xml:space="preserve"> 	 Banc en bois </t>
  </si>
  <si>
    <t>Sous-total TO 3 : BANC SUR CIRCULATION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</si>
  <si>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</si>
  <si>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</si>
  <si>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</si>
  <si>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</si>
  <si>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</si>
  <si>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</si>
  <si>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</si>
  <si>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</si>
  <si>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</si>
  <si>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</si>
  <si>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</si>
  <si>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</si>
  <si>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</si>
  <si>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</si>
  <si>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</si>
  <si>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</si>
  <si>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</si>
  <si>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</si>
  <si>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</si>
  <si>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</si>
  <si>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</si>
  <si>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</si>
  <si>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</si>
  <si>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</si>
  <si>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</si>
  <si>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</si>
  <si>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</si>
  <si>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</si>
  <si>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</si>
  <si>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</si>
  <si>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</si>
  <si>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</si>
  <si>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FACULTE DE DROIT STRASBOURG - RESTRUCTURATION DU RDC et DU R+1 
DE L'AILE NORD</t>
  </si>
  <si>
    <t>2025.06.24</t>
  </si>
  <si>
    <t>19/11/2025</t>
  </si>
  <si>
    <t>DCE</t>
  </si>
  <si>
    <t>E</t>
  </si>
  <si>
    <t xml:space="preserve">1 Place d'Athènes </t>
  </si>
  <si>
    <t>67045 STRASBOURG CEDEX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</si>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</sst>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[$€];[Red]\-#,##0.00\ [$€]"/>
    <numFmt numFmtId="165" formatCode="00000"/>
    <numFmt numFmtId="166" formatCode="0#&quot; &quot;##&quot; &quot;##&quot; &quot;##&quot; &quot;##"/>
  </numFmts>
  <fonts count="22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sz val="7"/>
      <color rgb="FF000000"/>
      <name val="Arial"/>
      <family val="2"/>
    </font>
    <font>
      <b/>
      <u/>
      <sz val="12"/>
      <color rgb="FF000000"/>
      <name val="Arial"/>
      <family val="2"/>
    </font>
    <font>
      <b/>
      <sz val="11"/>
      <color rgb="FF000000"/>
      <name val="Arial"/>
      <family val="2"/>
    </font>
    <font>
      <b/>
      <sz val="10"/>
      <color rgb="FF000000"/>
      <name val="Arial"/>
      <family val="2"/>
    </font>
    <font>
      <sz val="6"/>
      <color rgb="FF000000"/>
      <name val="Arial"/>
      <family val="2"/>
    </font>
    <font>
      <b/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i/>
      <sz val="8"/>
      <color rgb="FF000000"/>
      <name val="Arial"/>
      <family val="2"/>
    </font>
    <font>
      <b/>
      <sz val="10"/>
      <color rgb="FF000000"/>
      <name val="Arial"/>
      <family val="2"/>
    </font>
    <font>
      <b/>
      <u/>
      <sz val="12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sz val="8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8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8" fillId="0" borderId="2" xfId="0" applyFont="1" applyBorder="1" applyAlignment="1">
      <alignment vertical="top" wrapText="1"/>
    </xf>
    <xf numFmtId="0" fontId="8" fillId="0" borderId="10" xfId="0" applyFont="1" applyBorder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3" fillId="0" borderId="9" xfId="0" applyFont="1" applyBorder="1" applyAlignment="1">
      <alignment horizontal="right" vertical="top" wrapText="1"/>
    </xf>
    <xf numFmtId="3" fontId="13" fillId="0" borderId="9" xfId="0" applyNumberFormat="1" applyFont="1" applyBorder="1" applyAlignment="1">
      <alignment horizontal="right" vertical="top" wrapText="1"/>
    </xf>
    <xf numFmtId="4" fontId="14" fillId="0" borderId="12" xfId="0" applyNumberFormat="1" applyFont="1" applyBorder="1" applyAlignment="1" applyProtection="1">
      <alignment vertical="top" wrapText="1"/>
      <protection locked="0"/>
    </xf>
    <xf numFmtId="4" fontId="14" fillId="0" borderId="9" xfId="0" applyNumberFormat="1" applyFont="1" applyBorder="1" applyAlignment="1">
      <alignment vertical="top" wrapText="1"/>
    </xf>
    <xf numFmtId="10" fontId="4" fillId="0" borderId="0" xfId="0" applyNumberFormat="1" applyFont="1" applyAlignment="1">
      <alignment horizontal="right" vertical="top" wrapText="1"/>
    </xf>
    <xf numFmtId="0" fontId="15" fillId="0" borderId="11" xfId="0" applyFont="1" applyBorder="1" applyAlignment="1">
      <alignment vertical="top" wrapText="1"/>
    </xf>
    <xf numFmtId="0" fontId="1" fillId="0" borderId="0" xfId="0" applyFont="1" applyAlignment="1">
      <alignment vertical="top"/>
    </xf>
    <xf numFmtId="4" fontId="13" fillId="0" borderId="9" xfId="0" applyNumberFormat="1" applyFont="1" applyBorder="1" applyAlignment="1">
      <alignment horizontal="right" vertical="top" wrapText="1"/>
    </xf>
    <xf numFmtId="0" fontId="19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20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top" wrapText="1"/>
    </xf>
    <xf numFmtId="0" fontId="4" fillId="2" borderId="0" xfId="0" applyFont="1" applyFill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8" fillId="0" borderId="2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10" fillId="0" borderId="0" xfId="0" applyFont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5" fillId="0" borderId="11" xfId="0" applyFont="1" applyBorder="1" applyAlignment="1">
      <alignment vertical="top" wrapText="1"/>
    </xf>
    <xf numFmtId="0" fontId="0" fillId="0" borderId="0" xfId="0"/>
    <xf numFmtId="0" fontId="16" fillId="0" borderId="2" xfId="0" applyFont="1" applyBorder="1" applyAlignment="1">
      <alignment horizontal="right" vertical="top" wrapText="1"/>
    </xf>
    <xf numFmtId="0" fontId="16" fillId="0" borderId="3" xfId="0" applyFont="1" applyBorder="1" applyAlignment="1">
      <alignment horizontal="right" vertical="top" wrapText="1"/>
    </xf>
    <xf numFmtId="0" fontId="16" fillId="0" borderId="1" xfId="0" applyFont="1" applyBorder="1" applyAlignment="1">
      <alignment vertical="top" wrapText="1"/>
    </xf>
    <xf numFmtId="0" fontId="16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6" fillId="0" borderId="7" xfId="0" applyNumberFormat="1" applyFont="1" applyBorder="1" applyAlignment="1">
      <alignment horizontal="right" vertical="top" wrapText="1"/>
    </xf>
    <xf numFmtId="164" fontId="16" fillId="0" borderId="8" xfId="0" applyNumberFormat="1" applyFont="1" applyBorder="1" applyAlignment="1">
      <alignment horizontal="right" vertical="top" wrapText="1"/>
    </xf>
    <xf numFmtId="0" fontId="16" fillId="0" borderId="6" xfId="0" applyFont="1" applyBorder="1" applyAlignment="1">
      <alignment vertical="top" wrapText="1"/>
    </xf>
    <xf numFmtId="0" fontId="16" fillId="0" borderId="7" xfId="0" applyFont="1" applyBorder="1" applyAlignment="1">
      <alignment vertical="top" wrapText="1"/>
    </xf>
    <xf numFmtId="164" fontId="16" fillId="0" borderId="0" xfId="0" applyNumberFormat="1" applyFont="1" applyAlignment="1">
      <alignment horizontal="right" vertical="top" wrapText="1"/>
    </xf>
    <xf numFmtId="164" fontId="16" fillId="0" borderId="5" xfId="0" applyNumberFormat="1" applyFont="1" applyBorder="1" applyAlignment="1">
      <alignment horizontal="right" vertical="top" wrapText="1"/>
    </xf>
    <xf numFmtId="0" fontId="16" fillId="0" borderId="4" xfId="0" applyFont="1" applyBorder="1" applyAlignment="1">
      <alignment vertical="top" wrapText="1"/>
    </xf>
    <xf numFmtId="0" fontId="16" fillId="0" borderId="0" xfId="0" applyFont="1" applyAlignment="1">
      <alignment vertical="top" wrapText="1"/>
    </xf>
    <xf numFmtId="0" fontId="17" fillId="0" borderId="2" xfId="0" applyFont="1" applyBorder="1" applyAlignment="1">
      <alignment horizontal="center" vertical="top" wrapText="1"/>
    </xf>
    <xf numFmtId="0" fontId="18" fillId="0" borderId="0" xfId="0" applyFont="1" applyAlignment="1">
      <alignment horizontal="center" vertical="top" wrapText="1"/>
    </xf>
    <xf numFmtId="164" fontId="19" fillId="0" borderId="0" xfId="0" applyNumberFormat="1" applyFont="1" applyAlignment="1">
      <alignment horizontal="right" vertical="top" wrapText="1"/>
    </xf>
    <xf numFmtId="0" fontId="19" fillId="0" borderId="0" xfId="0" applyFont="1" applyAlignment="1">
      <alignment horizontal="left" vertical="top" wrapText="1"/>
    </xf>
    <xf numFmtId="0" fontId="19" fillId="0" borderId="0" xfId="0" applyFont="1" applyAlignment="1">
      <alignment vertical="top" wrapText="1"/>
    </xf>
    <xf numFmtId="0" fontId="19" fillId="0" borderId="13" xfId="0" applyFont="1" applyBorder="1" applyAlignment="1">
      <alignment vertical="top" wrapText="1"/>
    </xf>
    <xf numFmtId="0" fontId="19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3" fillId="0" borderId="18" xfId="0" applyFont="1" applyBorder="1" applyAlignment="1">
      <alignment vertical="top" wrapText="1"/>
    </xf>
    <xf numFmtId="164" fontId="3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3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3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20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20" fillId="0" borderId="21" xfId="0" applyFont="1" applyBorder="1" applyAlignment="1">
      <alignment vertical="top" wrapText="1"/>
    </xf>
    <xf numFmtId="164" fontId="20" fillId="0" borderId="0" xfId="0" applyNumberFormat="1" applyFont="1" applyAlignment="1">
      <alignment vertical="top" wrapText="1"/>
    </xf>
    <xf numFmtId="164" fontId="3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horizontal="right" vertical="top" wrapText="1"/>
    </xf>
    <xf numFmtId="0" fontId="6" fillId="0" borderId="0" xfId="0" applyFont="1" applyAlignment="1">
      <alignment vertical="top" wrapText="1"/>
    </xf>
    <xf numFmtId="0" fontId="1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9" xfId="0" applyFont="1" applyBorder="1" applyAlignment="1">
      <alignment vertical="top" wrapText="1"/>
    </xf>
    <xf numFmtId="0" fontId="19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5" fontId="6" fillId="0" borderId="12" xfId="0" applyNumberFormat="1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676275</xdr:colOff>
      <xdr:row>1</xdr:row>
      <xdr:rowOff>19050</xdr:rowOff>
    </xdr:from>
    <xdr:to>
      <xdr:col>7</xdr:col>
      <xdr:colOff>291465</xdr:colOff>
      <xdr:row>9</xdr:row>
      <xdr:rowOff>92358</xdr:rowOff>
    </xdr:to>
    <xdr:pic>
      <xdr:nvPicPr>
        <xdr:cNvPr id="2" name="Picture 1" descr="{6374d38d-7807-4091-8c95-164b46a981ef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00450" y="133350"/>
          <a:ext cx="2263140" cy="987708"/>
        </a:xfrm>
        <a:prstGeom prst="rect">
          <a:avLst/>
        </a:prstGeom>
      </xdr:spPr>
    </xdr:pic>
    <xdr:clientData/>
  </xdr:twoCellAnchor>
  <xdr:twoCellAnchor editAs="oneCell">
    <xdr:from>
      <xdr:col>4</xdr:col>
      <xdr:colOff>157163</xdr:colOff>
      <xdr:row>27</xdr:row>
      <xdr:rowOff>0</xdr:rowOff>
    </xdr:from>
    <xdr:to>
      <xdr:col>7</xdr:col>
      <xdr:colOff>809992</xdr:colOff>
      <xdr:row>44</xdr:row>
      <xdr:rowOff>114043</xdr:rowOff>
    </xdr:to>
    <xdr:pic>
      <xdr:nvPicPr>
        <xdr:cNvPr id="3" name="Picture 2" descr="{29966c67-7830-493d-9a45-419667c5ad19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81338" y="3086100"/>
          <a:ext cx="3300779" cy="20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33338</xdr:colOff>
      <xdr:row>51</xdr:row>
      <xdr:rowOff>76200</xdr:rowOff>
    </xdr:from>
    <xdr:to>
      <xdr:col>4</xdr:col>
      <xdr:colOff>922337</xdr:colOff>
      <xdr:row>54</xdr:row>
      <xdr:rowOff>34743</xdr:rowOff>
    </xdr:to>
    <xdr:pic>
      <xdr:nvPicPr>
        <xdr:cNvPr id="4" name="Picture 3" descr="{f28a145b-6691-4ceb-8413-540029e3154d}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57513" y="5905500"/>
          <a:ext cx="889000" cy="301443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81</xdr:row>
      <xdr:rowOff>38100</xdr:rowOff>
    </xdr:from>
    <xdr:to>
      <xdr:col>1</xdr:col>
      <xdr:colOff>636587</xdr:colOff>
      <xdr:row>83</xdr:row>
      <xdr:rowOff>72778</xdr:rowOff>
    </xdr:to>
    <xdr:pic>
      <xdr:nvPicPr>
        <xdr:cNvPr id="5" name="Picture 4" descr="{247cb20b-ce56-456c-8195-d5970cc831d7}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863" y="9296400"/>
          <a:ext cx="603250" cy="263278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73</xdr:row>
      <xdr:rowOff>28575</xdr:rowOff>
    </xdr:from>
    <xdr:to>
      <xdr:col>1</xdr:col>
      <xdr:colOff>636587</xdr:colOff>
      <xdr:row>77</xdr:row>
      <xdr:rowOff>88956</xdr:rowOff>
    </xdr:to>
    <xdr:pic>
      <xdr:nvPicPr>
        <xdr:cNvPr id="6" name="Picture 5" descr="{4fd1ba2c-48ba-47ce-ad41-33bf51b0b2a6}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8372475"/>
          <a:ext cx="603250" cy="517581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67</xdr:row>
      <xdr:rowOff>4763</xdr:rowOff>
    </xdr:from>
    <xdr:to>
      <xdr:col>1</xdr:col>
      <xdr:colOff>636587</xdr:colOff>
      <xdr:row>69</xdr:row>
      <xdr:rowOff>107950</xdr:rowOff>
    </xdr:to>
    <xdr:pic>
      <xdr:nvPicPr>
        <xdr:cNvPr id="7" name="Picture 6" descr="{d894dc48-c6f0-435f-bfee-33e5842bc1bb}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7662863"/>
          <a:ext cx="603250" cy="331787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60</xdr:row>
      <xdr:rowOff>66675</xdr:rowOff>
    </xdr:from>
    <xdr:to>
      <xdr:col>1</xdr:col>
      <xdr:colOff>636587</xdr:colOff>
      <xdr:row>62</xdr:row>
      <xdr:rowOff>42625</xdr:rowOff>
    </xdr:to>
    <xdr:pic>
      <xdr:nvPicPr>
        <xdr:cNvPr id="8" name="Picture 7" descr="{00e6bad0-7c6e-495a-bf0b-cbb121700277}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3" y="6924675"/>
          <a:ext cx="603250" cy="2045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7"/>
  <sheetViews>
    <sheetView showGridLines="0" workbookViewId="0"/>
  </sheetViews>
  <sheetFormatPr baseColWidth="10" defaultColWidth="8.88671875" defaultRowHeight="9" customHeight="1" x14ac:dyDescent="0.3"/>
  <cols>
    <col min="1" max="1" width="0.109375" customWidth="1"/>
    <col min="2" max="2" width="10.109375" customWidth="1"/>
    <col min="3" max="3" width="31.33203125" customWidth="1"/>
    <col min="4" max="4" width="2.33203125" customWidth="1"/>
    <col min="5" max="5" width="14.44140625" customWidth="1"/>
    <col min="6" max="6" width="12.88671875" customWidth="1"/>
    <col min="7" max="7" width="12.44140625" customWidth="1"/>
    <col min="8" max="8" width="14.5546875" customWidth="1"/>
    <col min="9" max="9" width="2.109375" customWidth="1"/>
    <col min="10" max="69" width="10.6640625" customWidth="1"/>
  </cols>
  <sheetData>
    <row r="1" spans="2:9" ht="9" customHeight="1" x14ac:dyDescent="0.3">
      <c r="B1" s="1"/>
      <c r="C1" s="2"/>
      <c r="D1" s="3"/>
      <c r="E1" s="3"/>
      <c r="F1" s="3"/>
      <c r="G1" s="3"/>
      <c r="H1" s="3"/>
      <c r="I1" s="4"/>
    </row>
    <row r="2" spans="2:9" ht="9" customHeight="1" x14ac:dyDescent="0.3">
      <c r="B2" s="5"/>
      <c r="C2" s="6"/>
      <c r="D2" s="7"/>
      <c r="E2" s="46"/>
      <c r="F2" s="46"/>
      <c r="G2" s="46"/>
      <c r="H2" s="46"/>
      <c r="I2" s="8"/>
    </row>
    <row r="3" spans="2:9" ht="9" customHeight="1" x14ac:dyDescent="0.3">
      <c r="B3" s="5"/>
      <c r="C3" s="6"/>
      <c r="D3" s="7"/>
      <c r="E3" s="46"/>
      <c r="F3" s="46"/>
      <c r="G3" s="46"/>
      <c r="H3" s="46"/>
      <c r="I3" s="8"/>
    </row>
    <row r="4" spans="2:9" ht="9" customHeight="1" x14ac:dyDescent="0.3">
      <c r="B4" s="5"/>
      <c r="C4" s="6"/>
      <c r="D4" s="7"/>
      <c r="E4" s="46"/>
      <c r="F4" s="46"/>
      <c r="G4" s="46"/>
      <c r="H4" s="46"/>
      <c r="I4" s="8"/>
    </row>
    <row r="5" spans="2:9" ht="9" customHeight="1" x14ac:dyDescent="0.3">
      <c r="B5" s="5"/>
      <c r="C5" s="6"/>
      <c r="D5" s="7"/>
      <c r="E5" s="46"/>
      <c r="F5" s="46"/>
      <c r="G5" s="46"/>
      <c r="H5" s="46"/>
      <c r="I5" s="8"/>
    </row>
    <row r="6" spans="2:9" ht="9" customHeight="1" x14ac:dyDescent="0.3">
      <c r="B6" s="5"/>
      <c r="C6" s="6"/>
      <c r="D6" s="7"/>
      <c r="E6" s="46"/>
      <c r="F6" s="46"/>
      <c r="G6" s="46"/>
      <c r="H6" s="46"/>
      <c r="I6" s="8"/>
    </row>
    <row r="7" spans="2:9" ht="9" customHeight="1" x14ac:dyDescent="0.3">
      <c r="B7" s="5"/>
      <c r="C7" s="6"/>
      <c r="D7" s="7"/>
      <c r="E7" s="46"/>
      <c r="F7" s="46"/>
      <c r="G7" s="46"/>
      <c r="H7" s="46"/>
      <c r="I7" s="8"/>
    </row>
    <row r="8" spans="2:9" ht="9" customHeight="1" x14ac:dyDescent="0.3">
      <c r="B8" s="5"/>
      <c r="C8" s="6"/>
      <c r="D8" s="7"/>
      <c r="E8" s="46"/>
      <c r="F8" s="46"/>
      <c r="G8" s="46"/>
      <c r="H8" s="46"/>
      <c r="I8" s="8"/>
    </row>
    <row r="9" spans="2:9" ht="9" customHeight="1" x14ac:dyDescent="0.3">
      <c r="B9" s="5"/>
      <c r="C9" s="6"/>
      <c r="D9" s="7"/>
      <c r="E9" s="46"/>
      <c r="F9" s="46"/>
      <c r="G9" s="46"/>
      <c r="H9" s="46"/>
      <c r="I9" s="8"/>
    </row>
    <row r="10" spans="2:9" ht="9" customHeight="1" x14ac:dyDescent="0.3">
      <c r="B10" s="5"/>
      <c r="C10" s="6"/>
      <c r="D10" s="7"/>
      <c r="E10" s="46"/>
      <c r="F10" s="46"/>
      <c r="G10" s="46"/>
      <c r="H10" s="46"/>
      <c r="I10" s="8"/>
    </row>
    <row r="11" spans="2:9" ht="9" customHeight="1" x14ac:dyDescent="0.3">
      <c r="B11" s="5"/>
      <c r="C11" s="6"/>
      <c r="D11" s="7"/>
      <c r="E11" s="47" t="str">
        <f>IF(Paramètres!C5&lt;&gt;"",Paramètres!C5,"")</f>
        <v>FACULTE DE DROIT STRASBOURG - RESTRUCTURATION DU RDC et DU R+1 
DE L'AILE NORD</v>
      </c>
      <c r="F11" s="47"/>
      <c r="G11" s="47"/>
      <c r="H11" s="47"/>
      <c r="I11" s="8"/>
    </row>
    <row r="12" spans="2:9" ht="9" customHeight="1" x14ac:dyDescent="0.3">
      <c r="B12" s="5"/>
      <c r="C12" s="6"/>
      <c r="D12" s="7"/>
      <c r="E12" s="47"/>
      <c r="F12" s="47"/>
      <c r="G12" s="47"/>
      <c r="H12" s="47"/>
      <c r="I12" s="8"/>
    </row>
    <row r="13" spans="2:9" ht="9" customHeight="1" x14ac:dyDescent="0.3">
      <c r="B13" s="5"/>
      <c r="C13" s="6"/>
      <c r="D13" s="7"/>
      <c r="E13" s="47"/>
      <c r="F13" s="47"/>
      <c r="G13" s="47"/>
      <c r="H13" s="47"/>
      <c r="I13" s="8"/>
    </row>
    <row r="14" spans="2:9" ht="9" customHeight="1" x14ac:dyDescent="0.3">
      <c r="B14" s="5"/>
      <c r="C14" s="6"/>
      <c r="D14" s="7"/>
      <c r="E14" s="47"/>
      <c r="F14" s="47"/>
      <c r="G14" s="47"/>
      <c r="H14" s="47"/>
      <c r="I14" s="8"/>
    </row>
    <row r="15" spans="2:9" ht="9" customHeight="1" x14ac:dyDescent="0.3">
      <c r="B15" s="5"/>
      <c r="C15" s="6"/>
      <c r="D15" s="7"/>
      <c r="E15" s="47"/>
      <c r="F15" s="47"/>
      <c r="G15" s="47"/>
      <c r="H15" s="47"/>
      <c r="I15" s="8"/>
    </row>
    <row r="16" spans="2:9" ht="9" customHeight="1" x14ac:dyDescent="0.3">
      <c r="B16" s="5"/>
      <c r="C16" s="6"/>
      <c r="D16" s="7"/>
      <c r="E16" s="47"/>
      <c r="F16" s="47"/>
      <c r="G16" s="47"/>
      <c r="H16" s="47"/>
      <c r="I16" s="8"/>
    </row>
    <row r="17" spans="2:9" ht="9" customHeight="1" x14ac:dyDescent="0.3">
      <c r="B17" s="5"/>
      <c r="C17" s="6"/>
      <c r="D17" s="7"/>
      <c r="E17" s="47"/>
      <c r="F17" s="47"/>
      <c r="G17" s="47"/>
      <c r="H17" s="47"/>
      <c r="I17" s="8"/>
    </row>
    <row r="18" spans="2:9" ht="9" customHeight="1" x14ac:dyDescent="0.3">
      <c r="B18" s="5"/>
      <c r="C18" s="6"/>
      <c r="D18" s="7"/>
      <c r="E18" s="47"/>
      <c r="F18" s="47"/>
      <c r="G18" s="47"/>
      <c r="H18" s="47"/>
      <c r="I18" s="8"/>
    </row>
    <row r="19" spans="2:9" ht="9" customHeight="1" x14ac:dyDescent="0.3">
      <c r="B19" s="5"/>
      <c r="C19" s="6"/>
      <c r="D19" s="7"/>
      <c r="E19" s="47"/>
      <c r="F19" s="47"/>
      <c r="G19" s="47"/>
      <c r="H19" s="47"/>
      <c r="I19" s="8"/>
    </row>
    <row r="20" spans="2:9" ht="9" customHeight="1" x14ac:dyDescent="0.3">
      <c r="B20" s="5"/>
      <c r="C20" s="6"/>
      <c r="D20" s="7"/>
      <c r="E20" s="47" t="str">
        <f>IF(Paramètres!C24&lt;&gt;"",Paramètres!C24,"") &amp; CHAR(10) &amp; IF(Paramètres!C26&lt;&gt;"",Paramètres!C26,"") &amp; CHAR(10) &amp; IF(Paramètres!C28&lt;&gt;"",Paramètres!C28,"")</f>
        <v xml:space="preserve">1 Place d'Athènes 
67045 STRASBOURG CEDEX
</v>
      </c>
      <c r="F20" s="47"/>
      <c r="G20" s="47"/>
      <c r="H20" s="47"/>
      <c r="I20" s="8"/>
    </row>
    <row r="21" spans="2:9" ht="9" customHeight="1" x14ac:dyDescent="0.3">
      <c r="B21" s="5"/>
      <c r="C21" s="6"/>
      <c r="D21" s="7"/>
      <c r="E21" s="47"/>
      <c r="F21" s="47"/>
      <c r="G21" s="47"/>
      <c r="H21" s="47"/>
      <c r="I21" s="8"/>
    </row>
    <row r="22" spans="2:9" ht="9" customHeight="1" x14ac:dyDescent="0.3">
      <c r="B22" s="5"/>
      <c r="C22" s="6"/>
      <c r="D22" s="7"/>
      <c r="E22" s="47"/>
      <c r="F22" s="47"/>
      <c r="G22" s="47"/>
      <c r="H22" s="47"/>
      <c r="I22" s="8"/>
    </row>
    <row r="23" spans="2:9" ht="9" customHeight="1" x14ac:dyDescent="0.3">
      <c r="B23" s="5"/>
      <c r="C23" s="6"/>
      <c r="D23" s="7"/>
      <c r="E23" s="47"/>
      <c r="F23" s="47"/>
      <c r="G23" s="47"/>
      <c r="H23" s="47"/>
      <c r="I23" s="8"/>
    </row>
    <row r="24" spans="2:9" ht="9" customHeight="1" x14ac:dyDescent="0.3">
      <c r="B24" s="5"/>
      <c r="C24" s="6"/>
      <c r="D24" s="7"/>
      <c r="E24" s="47"/>
      <c r="F24" s="47"/>
      <c r="G24" s="47"/>
      <c r="H24" s="47"/>
      <c r="I24" s="8"/>
    </row>
    <row r="25" spans="2:9" ht="9" customHeight="1" x14ac:dyDescent="0.3">
      <c r="B25" s="5"/>
      <c r="C25" s="6"/>
      <c r="D25" s="7"/>
      <c r="E25" s="47"/>
      <c r="F25" s="47"/>
      <c r="G25" s="47"/>
      <c r="H25" s="47"/>
      <c r="I25" s="8"/>
    </row>
    <row r="26" spans="2:9" ht="9" customHeight="1" x14ac:dyDescent="0.3">
      <c r="B26" s="5"/>
      <c r="C26" s="6"/>
      <c r="D26" s="7"/>
      <c r="E26" s="47"/>
      <c r="F26" s="47"/>
      <c r="G26" s="47"/>
      <c r="H26" s="47"/>
      <c r="I26" s="8"/>
    </row>
    <row r="27" spans="2:9" ht="9" customHeight="1" x14ac:dyDescent="0.3">
      <c r="B27" s="5"/>
      <c r="C27" s="6"/>
      <c r="D27" s="7"/>
      <c r="E27" s="47"/>
      <c r="F27" s="47"/>
      <c r="G27" s="47"/>
      <c r="H27" s="47"/>
      <c r="I27" s="8"/>
    </row>
    <row r="28" spans="2:9" ht="9" customHeight="1" x14ac:dyDescent="0.3">
      <c r="B28" s="5"/>
      <c r="C28" s="6"/>
      <c r="D28" s="7"/>
      <c r="E28" s="46"/>
      <c r="F28" s="46"/>
      <c r="G28" s="46"/>
      <c r="H28" s="46"/>
      <c r="I28" s="8"/>
    </row>
    <row r="29" spans="2:9" ht="9" customHeight="1" x14ac:dyDescent="0.3">
      <c r="B29" s="5"/>
      <c r="C29" s="6"/>
      <c r="D29" s="7"/>
      <c r="E29" s="46"/>
      <c r="F29" s="46"/>
      <c r="G29" s="46"/>
      <c r="H29" s="46"/>
      <c r="I29" s="8"/>
    </row>
    <row r="30" spans="2:9" ht="9" customHeight="1" x14ac:dyDescent="0.3">
      <c r="B30" s="5"/>
      <c r="C30" s="6"/>
      <c r="D30" s="7"/>
      <c r="E30" s="46"/>
      <c r="F30" s="46"/>
      <c r="G30" s="46"/>
      <c r="H30" s="46"/>
      <c r="I30" s="8"/>
    </row>
    <row r="31" spans="2:9" ht="9" customHeight="1" x14ac:dyDescent="0.3">
      <c r="B31" s="5"/>
      <c r="C31" s="6"/>
      <c r="D31" s="7"/>
      <c r="E31" s="46"/>
      <c r="F31" s="46"/>
      <c r="G31" s="46"/>
      <c r="H31" s="46"/>
      <c r="I31" s="8"/>
    </row>
    <row r="32" spans="2:9" ht="9" customHeight="1" x14ac:dyDescent="0.3">
      <c r="B32" s="5"/>
      <c r="C32" s="6"/>
      <c r="D32" s="7"/>
      <c r="E32" s="46"/>
      <c r="F32" s="46"/>
      <c r="G32" s="46"/>
      <c r="H32" s="46"/>
      <c r="I32" s="8"/>
    </row>
    <row r="33" spans="2:9" ht="9" customHeight="1" x14ac:dyDescent="0.3">
      <c r="B33" s="5"/>
      <c r="C33" s="6"/>
      <c r="D33" s="7"/>
      <c r="E33" s="46"/>
      <c r="F33" s="46"/>
      <c r="G33" s="46"/>
      <c r="H33" s="46"/>
      <c r="I33" s="8"/>
    </row>
    <row r="34" spans="2:9" ht="9" customHeight="1" x14ac:dyDescent="0.3">
      <c r="B34" s="5"/>
      <c r="C34" s="6"/>
      <c r="D34" s="7"/>
      <c r="E34" s="46"/>
      <c r="F34" s="46"/>
      <c r="G34" s="46"/>
      <c r="H34" s="46"/>
      <c r="I34" s="8"/>
    </row>
    <row r="35" spans="2:9" ht="9" customHeight="1" x14ac:dyDescent="0.3">
      <c r="B35" s="5"/>
      <c r="C35" s="6"/>
      <c r="D35" s="7"/>
      <c r="E35" s="46"/>
      <c r="F35" s="46"/>
      <c r="G35" s="46"/>
      <c r="H35" s="46"/>
      <c r="I35" s="8"/>
    </row>
    <row r="36" spans="2:9" ht="9" customHeight="1" x14ac:dyDescent="0.3">
      <c r="B36" s="5"/>
      <c r="C36" s="6"/>
      <c r="D36" s="7"/>
      <c r="E36" s="46"/>
      <c r="F36" s="46"/>
      <c r="G36" s="46"/>
      <c r="H36" s="46"/>
      <c r="I36" s="8"/>
    </row>
    <row r="37" spans="2:9" ht="9" customHeight="1" x14ac:dyDescent="0.3">
      <c r="B37" s="5"/>
      <c r="C37" s="6"/>
      <c r="D37" s="7"/>
      <c r="E37" s="46"/>
      <c r="F37" s="46"/>
      <c r="G37" s="46"/>
      <c r="H37" s="46"/>
      <c r="I37" s="8"/>
    </row>
    <row r="38" spans="2:9" ht="9" customHeight="1" x14ac:dyDescent="0.3">
      <c r="B38" s="5"/>
      <c r="C38" s="6"/>
      <c r="D38" s="7"/>
      <c r="E38" s="46"/>
      <c r="F38" s="46"/>
      <c r="G38" s="46"/>
      <c r="H38" s="46"/>
      <c r="I38" s="8"/>
    </row>
    <row r="39" spans="2:9" ht="9" customHeight="1" x14ac:dyDescent="0.3">
      <c r="B39" s="5"/>
      <c r="C39" s="6"/>
      <c r="D39" s="7"/>
      <c r="E39" s="46"/>
      <c r="F39" s="46"/>
      <c r="G39" s="46"/>
      <c r="H39" s="46"/>
      <c r="I39" s="8"/>
    </row>
    <row r="40" spans="2:9" ht="9" customHeight="1" x14ac:dyDescent="0.3">
      <c r="B40" s="5"/>
      <c r="C40" s="6"/>
      <c r="D40" s="7"/>
      <c r="E40" s="46"/>
      <c r="F40" s="46"/>
      <c r="G40" s="46"/>
      <c r="H40" s="46"/>
      <c r="I40" s="8"/>
    </row>
    <row r="41" spans="2:9" ht="9" customHeight="1" x14ac:dyDescent="0.3">
      <c r="B41" s="5"/>
      <c r="C41" s="6"/>
      <c r="D41" s="7"/>
      <c r="E41" s="46"/>
      <c r="F41" s="46"/>
      <c r="G41" s="46"/>
      <c r="H41" s="46"/>
      <c r="I41" s="8"/>
    </row>
    <row r="42" spans="2:9" ht="9" customHeight="1" x14ac:dyDescent="0.3">
      <c r="B42" s="5"/>
      <c r="C42" s="6"/>
      <c r="D42" s="7"/>
      <c r="E42" s="46"/>
      <c r="F42" s="46"/>
      <c r="G42" s="46"/>
      <c r="H42" s="46"/>
      <c r="I42" s="8"/>
    </row>
    <row r="43" spans="2:9" ht="9" customHeight="1" x14ac:dyDescent="0.3">
      <c r="B43" s="5"/>
      <c r="C43" s="6"/>
      <c r="D43" s="7"/>
      <c r="E43" s="46"/>
      <c r="F43" s="46"/>
      <c r="G43" s="46"/>
      <c r="H43" s="46"/>
      <c r="I43" s="8"/>
    </row>
    <row r="44" spans="2:9" ht="9" customHeight="1" x14ac:dyDescent="0.3">
      <c r="B44" s="5"/>
      <c r="C44" s="6"/>
      <c r="D44" s="7"/>
      <c r="E44" s="46"/>
      <c r="F44" s="46"/>
      <c r="G44" s="46"/>
      <c r="H44" s="46"/>
      <c r="I44" s="8"/>
    </row>
    <row r="45" spans="2:9" ht="9" customHeight="1" x14ac:dyDescent="0.3">
      <c r="B45" s="5"/>
      <c r="C45" s="6"/>
      <c r="D45" s="7"/>
      <c r="E45" s="46"/>
      <c r="F45" s="46"/>
      <c r="G45" s="46"/>
      <c r="H45" s="46"/>
      <c r="I45" s="8"/>
    </row>
    <row r="46" spans="2:9" ht="9" customHeight="1" x14ac:dyDescent="0.3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3">
      <c r="B47" s="5"/>
      <c r="C47" s="6"/>
      <c r="D47" s="7"/>
      <c r="E47" s="46"/>
      <c r="F47" s="58" t="s">
        <v>4</v>
      </c>
      <c r="G47" s="46"/>
      <c r="H47" s="46"/>
      <c r="I47" s="8"/>
    </row>
    <row r="48" spans="2:9" ht="9" customHeight="1" x14ac:dyDescent="0.3">
      <c r="B48" s="5"/>
      <c r="C48" s="6"/>
      <c r="D48" s="7"/>
      <c r="E48" s="46"/>
      <c r="F48" s="46"/>
      <c r="G48" s="46"/>
      <c r="H48" s="46"/>
      <c r="I48" s="8"/>
    </row>
    <row r="49" spans="2:9" ht="9" customHeight="1" x14ac:dyDescent="0.3">
      <c r="B49" s="5"/>
      <c r="C49" s="6"/>
      <c r="D49" s="7"/>
      <c r="E49" s="46"/>
      <c r="F49" s="46"/>
      <c r="G49" s="46"/>
      <c r="H49" s="46"/>
      <c r="I49" s="8"/>
    </row>
    <row r="50" spans="2:9" ht="9" customHeight="1" x14ac:dyDescent="0.3">
      <c r="B50" s="5"/>
      <c r="C50" s="6"/>
      <c r="D50" s="7"/>
      <c r="E50" s="46"/>
      <c r="F50" s="46"/>
      <c r="G50" s="46"/>
      <c r="H50" s="46"/>
      <c r="I50" s="8"/>
    </row>
    <row r="51" spans="2:9" ht="9" customHeight="1" x14ac:dyDescent="0.3">
      <c r="B51" s="5"/>
      <c r="C51" s="6"/>
      <c r="D51" s="7"/>
      <c r="E51" s="46"/>
      <c r="F51" s="46"/>
      <c r="G51" s="46"/>
      <c r="H51" s="46"/>
      <c r="I51" s="8"/>
    </row>
    <row r="52" spans="2:9" ht="9" customHeight="1" x14ac:dyDescent="0.3">
      <c r="B52" s="5"/>
      <c r="C52" s="6"/>
      <c r="D52" s="7"/>
      <c r="E52" s="46"/>
      <c r="F52" s="46"/>
      <c r="G52" s="46"/>
      <c r="H52" s="46"/>
      <c r="I52" s="8"/>
    </row>
    <row r="53" spans="2:9" ht="9" customHeight="1" x14ac:dyDescent="0.3">
      <c r="B53" s="5"/>
      <c r="C53" s="6"/>
      <c r="D53" s="7"/>
      <c r="E53" s="46"/>
      <c r="F53" s="46"/>
      <c r="G53" s="46"/>
      <c r="H53" s="46"/>
      <c r="I53" s="8"/>
    </row>
    <row r="54" spans="2:9" ht="9" customHeight="1" x14ac:dyDescent="0.3">
      <c r="B54" s="5"/>
      <c r="C54" s="6"/>
      <c r="D54" s="7"/>
      <c r="E54" s="46"/>
      <c r="F54" s="46"/>
      <c r="G54" s="46"/>
      <c r="H54" s="46"/>
      <c r="I54" s="8"/>
    </row>
    <row r="55" spans="2:9" ht="9" customHeight="1" x14ac:dyDescent="0.3">
      <c r="B55" s="5"/>
      <c r="C55" s="6"/>
      <c r="D55" s="7"/>
      <c r="E55" s="46"/>
      <c r="F55" s="46"/>
      <c r="G55" s="46"/>
      <c r="H55" s="46"/>
      <c r="I55" s="8"/>
    </row>
    <row r="56" spans="2:9" ht="9" customHeight="1" x14ac:dyDescent="0.3">
      <c r="B56" s="5"/>
      <c r="C56" s="6"/>
      <c r="D56" s="7"/>
      <c r="E56" s="46"/>
      <c r="F56" s="46"/>
      <c r="G56" s="46"/>
      <c r="H56" s="46"/>
      <c r="I56" s="8"/>
    </row>
    <row r="57" spans="2:9" ht="9" customHeight="1" x14ac:dyDescent="0.3">
      <c r="B57" s="5"/>
      <c r="C57" s="6"/>
      <c r="D57" s="7"/>
      <c r="E57" s="46"/>
      <c r="F57" s="46"/>
      <c r="G57" s="46"/>
      <c r="H57" s="46"/>
      <c r="I57" s="8"/>
    </row>
    <row r="58" spans="2:9" ht="9" customHeight="1" x14ac:dyDescent="0.3">
      <c r="B58" s="5"/>
      <c r="C58" s="6"/>
      <c r="D58" s="7"/>
      <c r="E58" s="46"/>
      <c r="F58" s="46"/>
      <c r="G58" s="46"/>
      <c r="H58" s="46"/>
      <c r="I58" s="8"/>
    </row>
    <row r="59" spans="2:9" ht="9" customHeight="1" x14ac:dyDescent="0.3">
      <c r="B59" s="61"/>
      <c r="C59" s="59" t="s">
        <v>8</v>
      </c>
      <c r="D59" s="7"/>
      <c r="E59" s="46"/>
      <c r="F59" s="46"/>
      <c r="G59" s="46"/>
      <c r="H59" s="46"/>
      <c r="I59" s="8"/>
    </row>
    <row r="60" spans="2:9" ht="9" customHeight="1" x14ac:dyDescent="0.3">
      <c r="B60" s="61"/>
      <c r="C60" s="60"/>
      <c r="D60" s="7"/>
      <c r="E60" s="46"/>
      <c r="F60" s="46"/>
      <c r="G60" s="46"/>
      <c r="H60" s="46"/>
      <c r="I60" s="8"/>
    </row>
    <row r="61" spans="2:9" ht="9" customHeight="1" x14ac:dyDescent="0.3">
      <c r="B61" s="61"/>
      <c r="C61" s="60"/>
      <c r="D61" s="7"/>
      <c r="E61" s="7"/>
      <c r="F61" s="7"/>
      <c r="G61" s="7"/>
      <c r="H61" s="7"/>
      <c r="I61" s="8"/>
    </row>
    <row r="62" spans="2:9" ht="9" customHeight="1" x14ac:dyDescent="0.3">
      <c r="B62" s="61"/>
      <c r="C62" s="60"/>
      <c r="D62" s="7"/>
      <c r="E62" s="48" t="str">
        <f>IF(Paramètres!C9&lt;&gt;"",Paramètres!C9,"")</f>
        <v>Lot n°3</v>
      </c>
      <c r="F62" s="48"/>
      <c r="G62" s="48"/>
      <c r="H62" s="48"/>
      <c r="I62" s="8"/>
    </row>
    <row r="63" spans="2:9" ht="9" customHeight="1" x14ac:dyDescent="0.3">
      <c r="B63" s="61"/>
      <c r="C63" s="60"/>
      <c r="D63" s="7"/>
      <c r="E63" s="48"/>
      <c r="F63" s="48"/>
      <c r="G63" s="48"/>
      <c r="H63" s="48"/>
      <c r="I63" s="8"/>
    </row>
    <row r="64" spans="2:9" ht="9" customHeight="1" x14ac:dyDescent="0.3">
      <c r="B64" s="61"/>
      <c r="C64" s="60"/>
      <c r="D64" s="7"/>
      <c r="E64" s="48"/>
      <c r="F64" s="48"/>
      <c r="G64" s="48"/>
      <c r="H64" s="48"/>
      <c r="I64" s="8"/>
    </row>
    <row r="65" spans="2:9" ht="9" customHeight="1" x14ac:dyDescent="0.3">
      <c r="B65" s="61"/>
      <c r="C65" s="60"/>
      <c r="D65" s="7"/>
      <c r="E65" s="48"/>
      <c r="F65" s="48"/>
      <c r="G65" s="48"/>
      <c r="H65" s="48"/>
      <c r="I65" s="8"/>
    </row>
    <row r="66" spans="2:9" ht="9" customHeight="1" x14ac:dyDescent="0.3">
      <c r="B66" s="61"/>
      <c r="C66" s="59" t="s">
        <v>7</v>
      </c>
      <c r="D66" s="7"/>
      <c r="E66" s="48" t="str">
        <f>IF(Paramètres!C11&lt;&gt;"",Paramètres!C11,"")</f>
        <v>MENUISERIE BOIS INTERIEURE</v>
      </c>
      <c r="F66" s="48"/>
      <c r="G66" s="48"/>
      <c r="H66" s="48"/>
      <c r="I66" s="8"/>
    </row>
    <row r="67" spans="2:9" ht="9" customHeight="1" x14ac:dyDescent="0.3">
      <c r="B67" s="61"/>
      <c r="C67" s="60"/>
      <c r="D67" s="7"/>
      <c r="E67" s="48"/>
      <c r="F67" s="48"/>
      <c r="G67" s="48"/>
      <c r="H67" s="48"/>
      <c r="I67" s="8"/>
    </row>
    <row r="68" spans="2:9" ht="9" customHeight="1" x14ac:dyDescent="0.3">
      <c r="B68" s="61"/>
      <c r="C68" s="60"/>
      <c r="D68" s="7"/>
      <c r="E68" s="48"/>
      <c r="F68" s="48"/>
      <c r="G68" s="48"/>
      <c r="H68" s="48"/>
      <c r="I68" s="8"/>
    </row>
    <row r="69" spans="2:9" ht="9" customHeight="1" x14ac:dyDescent="0.3">
      <c r="B69" s="61"/>
      <c r="C69" s="60"/>
      <c r="D69" s="7"/>
      <c r="E69" s="48"/>
      <c r="F69" s="48"/>
      <c r="G69" s="48"/>
      <c r="H69" s="48"/>
      <c r="I69" s="8"/>
    </row>
    <row r="70" spans="2:9" ht="9" customHeight="1" x14ac:dyDescent="0.3">
      <c r="B70" s="61"/>
      <c r="C70" s="60"/>
      <c r="D70" s="7"/>
      <c r="E70" s="48"/>
      <c r="F70" s="48"/>
      <c r="G70" s="48"/>
      <c r="H70" s="48"/>
      <c r="I70" s="8"/>
    </row>
    <row r="71" spans="2:9" ht="9" customHeight="1" x14ac:dyDescent="0.3">
      <c r="B71" s="61"/>
      <c r="C71" s="60"/>
      <c r="D71" s="7"/>
      <c r="E71" s="49" t="str">
        <f>IF(Paramètres!C3&lt;&gt;"",Paramètres!C3,"")</f>
        <v>DPGF</v>
      </c>
      <c r="F71" s="50"/>
      <c r="G71" s="50"/>
      <c r="H71" s="51"/>
      <c r="I71" s="8"/>
    </row>
    <row r="72" spans="2:9" ht="9" customHeight="1" x14ac:dyDescent="0.3">
      <c r="B72" s="61"/>
      <c r="C72" s="60"/>
      <c r="D72" s="7"/>
      <c r="E72" s="52"/>
      <c r="F72" s="47"/>
      <c r="G72" s="47"/>
      <c r="H72" s="53"/>
      <c r="I72" s="8"/>
    </row>
    <row r="73" spans="2:9" ht="9" customHeight="1" x14ac:dyDescent="0.3">
      <c r="B73" s="61"/>
      <c r="C73" s="59" t="s">
        <v>6</v>
      </c>
      <c r="D73" s="7"/>
      <c r="E73" s="52"/>
      <c r="F73" s="47"/>
      <c r="G73" s="47"/>
      <c r="H73" s="53"/>
      <c r="I73" s="8"/>
    </row>
    <row r="74" spans="2:9" ht="9" customHeight="1" x14ac:dyDescent="0.3">
      <c r="B74" s="61"/>
      <c r="C74" s="60"/>
      <c r="D74" s="7"/>
      <c r="E74" s="52"/>
      <c r="F74" s="47"/>
      <c r="G74" s="47"/>
      <c r="H74" s="53"/>
      <c r="I74" s="8"/>
    </row>
    <row r="75" spans="2:9" ht="9" customHeight="1" x14ac:dyDescent="0.3">
      <c r="B75" s="61"/>
      <c r="C75" s="60"/>
      <c r="D75" s="7"/>
      <c r="E75" s="52"/>
      <c r="F75" s="47"/>
      <c r="G75" s="47"/>
      <c r="H75" s="53"/>
      <c r="I75" s="8"/>
    </row>
    <row r="76" spans="2:9" ht="9" customHeight="1" x14ac:dyDescent="0.3">
      <c r="B76" s="61"/>
      <c r="C76" s="60"/>
      <c r="D76" s="7"/>
      <c r="E76" s="52"/>
      <c r="F76" s="47"/>
      <c r="G76" s="47"/>
      <c r="H76" s="53"/>
      <c r="I76" s="8"/>
    </row>
    <row r="77" spans="2:9" ht="9" customHeight="1" x14ac:dyDescent="0.3">
      <c r="B77" s="61"/>
      <c r="C77" s="60"/>
      <c r="D77" s="7"/>
      <c r="E77" s="54"/>
      <c r="F77" s="55"/>
      <c r="G77" s="55"/>
      <c r="H77" s="56"/>
      <c r="I77" s="8"/>
    </row>
    <row r="78" spans="2:9" ht="9" customHeight="1" x14ac:dyDescent="0.3">
      <c r="B78" s="61"/>
      <c r="C78" s="60"/>
      <c r="D78" s="7"/>
      <c r="E78" s="7"/>
      <c r="F78" s="7"/>
      <c r="G78" s="7"/>
      <c r="H78" s="7"/>
      <c r="I78" s="8"/>
    </row>
    <row r="79" spans="2:9" ht="9" customHeight="1" x14ac:dyDescent="0.3">
      <c r="B79" s="61"/>
      <c r="C79" s="60"/>
      <c r="D79" s="7"/>
      <c r="E79" s="7"/>
      <c r="F79" s="57" t="s">
        <v>0</v>
      </c>
      <c r="G79" s="57" t="str">
        <f>IF(Paramètres!C7&lt;&gt;"",Paramètres!C7,"")</f>
        <v>2025.06.24</v>
      </c>
      <c r="H79" s="7"/>
      <c r="I79" s="8"/>
    </row>
    <row r="80" spans="2:9" ht="9" customHeight="1" x14ac:dyDescent="0.3">
      <c r="B80" s="61"/>
      <c r="C80" s="59" t="s">
        <v>5</v>
      </c>
      <c r="D80" s="7"/>
      <c r="E80" s="7"/>
      <c r="F80" s="57"/>
      <c r="G80" s="57"/>
      <c r="H80" s="7"/>
      <c r="I80" s="8"/>
    </row>
    <row r="81" spans="2:9" ht="9" customHeight="1" x14ac:dyDescent="0.3">
      <c r="B81" s="61"/>
      <c r="C81" s="60"/>
      <c r="D81" s="7"/>
      <c r="E81" s="7"/>
      <c r="F81" s="57" t="s">
        <v>1</v>
      </c>
      <c r="G81" s="57" t="str">
        <f>IF(Paramètres!C13&lt;&gt;"",Paramètres!C13,"")</f>
        <v>19/11/2025</v>
      </c>
      <c r="H81" s="7"/>
      <c r="I81" s="8"/>
    </row>
    <row r="82" spans="2:9" ht="9" customHeight="1" x14ac:dyDescent="0.3">
      <c r="B82" s="61"/>
      <c r="C82" s="60"/>
      <c r="D82" s="7"/>
      <c r="E82" s="7"/>
      <c r="F82" s="57"/>
      <c r="G82" s="57"/>
      <c r="H82" s="7"/>
      <c r="I82" s="8"/>
    </row>
    <row r="83" spans="2:9" ht="9" customHeight="1" x14ac:dyDescent="0.3">
      <c r="B83" s="61"/>
      <c r="C83" s="60"/>
      <c r="D83" s="7"/>
      <c r="E83" s="7"/>
      <c r="F83" s="57" t="s">
        <v>2</v>
      </c>
      <c r="G83" s="57" t="str">
        <f>IF(Paramètres!C15&lt;&gt;"",Paramètres!C15,"")</f>
        <v>DCE</v>
      </c>
      <c r="H83" s="7"/>
      <c r="I83" s="8"/>
    </row>
    <row r="84" spans="2:9" ht="9" customHeight="1" x14ac:dyDescent="0.3">
      <c r="B84" s="61"/>
      <c r="C84" s="60"/>
      <c r="D84" s="7"/>
      <c r="E84" s="7"/>
      <c r="F84" s="57"/>
      <c r="G84" s="57"/>
      <c r="H84" s="7"/>
      <c r="I84" s="8"/>
    </row>
    <row r="85" spans="2:9" ht="9" customHeight="1" x14ac:dyDescent="0.3">
      <c r="B85" s="61"/>
      <c r="C85" s="60"/>
      <c r="D85" s="7"/>
      <c r="E85" s="7"/>
      <c r="F85" s="57" t="s">
        <v>3</v>
      </c>
      <c r="G85" s="57" t="str">
        <f>IF(Paramètres!C17&lt;&gt;"",Paramètres!C17,"")</f>
        <v>E</v>
      </c>
      <c r="H85" s="7"/>
      <c r="I85" s="8"/>
    </row>
    <row r="86" spans="2:9" ht="9" customHeight="1" x14ac:dyDescent="0.3">
      <c r="B86" s="61"/>
      <c r="C86" s="60"/>
      <c r="D86" s="7"/>
      <c r="E86" s="7"/>
      <c r="F86" s="57"/>
      <c r="G86" s="57"/>
      <c r="H86" s="7"/>
      <c r="I86" s="8"/>
    </row>
    <row r="87" spans="2:9" ht="9" customHeight="1" x14ac:dyDescent="0.3">
      <c r="B87" s="9"/>
      <c r="C87" s="10"/>
      <c r="D87" s="11"/>
      <c r="E87" s="11"/>
      <c r="F87" s="11"/>
      <c r="G87" s="11"/>
      <c r="H87" s="11"/>
      <c r="I87" s="12"/>
    </row>
  </sheetData>
  <sheetProtection password="E95E" sheet="1" objects="1" selectLockedCells="1"/>
  <mergeCells count="25">
    <mergeCell ref="C59:C65"/>
    <mergeCell ref="B59:B65"/>
    <mergeCell ref="C80:C86"/>
    <mergeCell ref="B80:B86"/>
    <mergeCell ref="C73:C79"/>
    <mergeCell ref="B73:B79"/>
    <mergeCell ref="C66:C72"/>
    <mergeCell ref="B66:B72"/>
    <mergeCell ref="F83:F84"/>
    <mergeCell ref="G83:G84"/>
    <mergeCell ref="F85:F86"/>
    <mergeCell ref="G85:G86"/>
    <mergeCell ref="F47:H60"/>
    <mergeCell ref="E66:H70"/>
    <mergeCell ref="E71:H77"/>
    <mergeCell ref="F79:F80"/>
    <mergeCell ref="G79:G80"/>
    <mergeCell ref="F81:F82"/>
    <mergeCell ref="G81:G82"/>
    <mergeCell ref="E2:H10"/>
    <mergeCell ref="E11:H19"/>
    <mergeCell ref="E20:H27"/>
    <mergeCell ref="E28:H45"/>
    <mergeCell ref="E62:H65"/>
    <mergeCell ref="E47:E60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R205"/>
  <sheetViews>
    <sheetView showGridLines="0" workbookViewId="0">
      <pane ySplit="3" topLeftCell="A4" activePane="bottomLeft" state="frozen"/>
      <selection pane="bottomLeft" activeCell="J10" sqref="J10"/>
    </sheetView>
  </sheetViews>
  <sheetFormatPr baseColWidth="10" defaultColWidth="8.88671875" defaultRowHeight="14.4" x14ac:dyDescent="0.3"/>
  <cols>
    <col min="1" max="1" width="0" hidden="1" customWidth="1"/>
    <col min="2" max="2" width="4.44140625" customWidth="1"/>
    <col min="3" max="3" width="0" hidden="1" customWidth="1"/>
    <col min="4" max="4" width="36" customWidth="1"/>
    <col min="5" max="8" width="8.109375" customWidth="1"/>
    <col min="9" max="9" width="0" hidden="1" customWidth="1"/>
    <col min="10" max="11" width="12.5546875" customWidth="1"/>
    <col min="12" max="18" width="0" hidden="1" customWidth="1"/>
    <col min="19" max="69" width="10.6640625" customWidth="1"/>
  </cols>
  <sheetData>
    <row r="1" spans="1:18" ht="20.399999999999999" hidden="1" x14ac:dyDescent="0.3">
      <c r="A1" s="7" t="s">
        <v>9</v>
      </c>
      <c r="B1" s="7" t="s">
        <v>10</v>
      </c>
      <c r="C1" s="7" t="s">
        <v>11</v>
      </c>
      <c r="D1" s="7" t="s">
        <v>12</v>
      </c>
      <c r="E1" s="7" t="s">
        <v>13</v>
      </c>
      <c r="F1" s="7" t="s">
        <v>14</v>
      </c>
      <c r="G1" s="7" t="s">
        <v>15</v>
      </c>
      <c r="H1" s="7" t="s">
        <v>16</v>
      </c>
      <c r="I1" s="7" t="s">
        <v>17</v>
      </c>
      <c r="J1" s="7" t="s">
        <v>18</v>
      </c>
      <c r="K1" s="7" t="s">
        <v>19</v>
      </c>
      <c r="L1" s="7" t="s">
        <v>20</v>
      </c>
      <c r="N1" s="7" t="s">
        <v>21</v>
      </c>
      <c r="O1" s="7" t="s">
        <v>22</v>
      </c>
      <c r="P1" s="7" t="s">
        <v>23</v>
      </c>
      <c r="Q1" s="7" t="s">
        <v>24</v>
      </c>
      <c r="R1" s="7" t="s">
        <v>25</v>
      </c>
    </row>
    <row r="3" spans="1:18" ht="20.399999999999999" x14ac:dyDescent="0.3">
      <c r="A3" s="7" t="s">
        <v>26</v>
      </c>
      <c r="B3" s="13" t="s">
        <v>27</v>
      </c>
      <c r="C3" s="13" t="s">
        <v>28</v>
      </c>
      <c r="D3" s="62" t="s">
        <v>29</v>
      </c>
      <c r="E3" s="62"/>
      <c r="F3" s="62"/>
      <c r="G3" s="13" t="s">
        <v>15</v>
      </c>
      <c r="H3" s="13" t="s">
        <v>30</v>
      </c>
      <c r="I3" s="13" t="s">
        <v>31</v>
      </c>
      <c r="J3" s="13" t="s">
        <v>32</v>
      </c>
      <c r="K3" s="13" t="s">
        <v>33</v>
      </c>
      <c r="L3" s="13" t="s">
        <v>34</v>
      </c>
      <c r="M3" s="13" t="s">
        <v>35</v>
      </c>
      <c r="N3" s="13" t="s">
        <v>36</v>
      </c>
      <c r="O3" s="13" t="s">
        <v>37</v>
      </c>
      <c r="P3" s="13" t="s">
        <v>38</v>
      </c>
      <c r="Q3" s="13" t="s">
        <v>39</v>
      </c>
      <c r="R3" s="13" t="s">
        <v>40</v>
      </c>
    </row>
    <row r="4" spans="1:18" ht="15.6" customHeight="1" x14ac:dyDescent="0.3">
      <c r="A4" s="7">
        <v>2</v>
      </c>
      <c r="B4" s="14" t="s">
        <v>41</v>
      </c>
      <c r="C4" s="14"/>
      <c r="D4" s="63" t="s">
        <v>42</v>
      </c>
      <c r="E4" s="63"/>
      <c r="F4" s="63"/>
      <c r="G4" s="15"/>
      <c r="H4" s="15"/>
      <c r="I4" s="15"/>
      <c r="J4" s="15"/>
      <c r="K4" s="16"/>
      <c r="L4" s="7"/>
    </row>
    <row r="5" spans="1:18" ht="15.6" customHeight="1" x14ac:dyDescent="0.3">
      <c r="A5" s="7">
        <v>3</v>
      </c>
      <c r="B5" s="17" t="s">
        <v>43</v>
      </c>
      <c r="C5" s="17"/>
      <c r="D5" s="64" t="s">
        <v>44</v>
      </c>
      <c r="E5" s="64"/>
      <c r="F5" s="64"/>
      <c r="G5" s="18"/>
      <c r="H5" s="18"/>
      <c r="I5" s="18"/>
      <c r="J5" s="18"/>
      <c r="K5" s="19"/>
      <c r="L5" s="7"/>
    </row>
    <row r="6" spans="1:18" hidden="1" x14ac:dyDescent="0.3">
      <c r="A6" s="7" t="s">
        <v>45</v>
      </c>
    </row>
    <row r="7" spans="1:18" x14ac:dyDescent="0.3">
      <c r="A7" s="7">
        <v>4</v>
      </c>
      <c r="B7" s="17" t="s">
        <v>46</v>
      </c>
      <c r="C7" s="17"/>
      <c r="D7" s="65" t="s">
        <v>47</v>
      </c>
      <c r="E7" s="65"/>
      <c r="F7" s="65"/>
      <c r="G7" s="20"/>
      <c r="H7" s="20"/>
      <c r="I7" s="20"/>
      <c r="J7" s="20"/>
      <c r="K7" s="21"/>
      <c r="L7" s="7"/>
    </row>
    <row r="8" spans="1:18" ht="19.2" x14ac:dyDescent="0.3">
      <c r="A8" s="7">
        <v>5</v>
      </c>
      <c r="B8" s="17" t="s">
        <v>48</v>
      </c>
      <c r="C8" s="17"/>
      <c r="D8" s="66" t="s">
        <v>49</v>
      </c>
      <c r="E8" s="66"/>
      <c r="F8" s="66"/>
      <c r="G8" s="22"/>
      <c r="H8" s="22"/>
      <c r="I8" s="22"/>
      <c r="J8" s="22"/>
      <c r="K8" s="23"/>
      <c r="L8" s="7"/>
    </row>
    <row r="9" spans="1:18" hidden="1" x14ac:dyDescent="0.3">
      <c r="A9" s="7" t="s">
        <v>50</v>
      </c>
    </row>
    <row r="10" spans="1:18" ht="20.399999999999999" customHeight="1" x14ac:dyDescent="0.3">
      <c r="A10" s="7">
        <v>9</v>
      </c>
      <c r="B10" s="24" t="s">
        <v>51</v>
      </c>
      <c r="C10" s="24"/>
      <c r="D10" s="67" t="s">
        <v>52</v>
      </c>
      <c r="E10" s="68"/>
      <c r="F10" s="68"/>
      <c r="G10" s="26" t="s">
        <v>15</v>
      </c>
      <c r="H10" s="27">
        <v>5</v>
      </c>
      <c r="I10" s="27"/>
      <c r="J10" s="28"/>
      <c r="K10" s="29">
        <f>IF(AND(H10= "",I10= ""), 0, ROUND(ROUND(J10, 2) * ROUND(IF(I10="",H10,I10),  0), 2))</f>
        <v>0</v>
      </c>
      <c r="L10" s="7"/>
      <c r="N10" s="30">
        <v>0.2</v>
      </c>
      <c r="R10" s="7">
        <v>1372</v>
      </c>
    </row>
    <row r="11" spans="1:18" hidden="1" x14ac:dyDescent="0.3">
      <c r="A11" s="7" t="s">
        <v>53</v>
      </c>
    </row>
    <row r="12" spans="1:18" ht="20.399999999999999" customHeight="1" x14ac:dyDescent="0.3">
      <c r="A12" s="7" t="s">
        <v>54</v>
      </c>
      <c r="B12" s="31"/>
      <c r="C12" s="31"/>
      <c r="D12" s="69" t="s">
        <v>55</v>
      </c>
      <c r="E12" s="69"/>
      <c r="F12" s="69"/>
      <c r="G12" s="69"/>
      <c r="H12" s="69"/>
      <c r="I12" s="69"/>
      <c r="J12" s="69"/>
      <c r="K12" s="31"/>
    </row>
    <row r="13" spans="1:18" hidden="1" x14ac:dyDescent="0.3">
      <c r="A13" s="7" t="s">
        <v>56</v>
      </c>
    </row>
    <row r="14" spans="1:18" hidden="1" x14ac:dyDescent="0.3">
      <c r="A14" s="7" t="s">
        <v>57</v>
      </c>
    </row>
    <row r="15" spans="1:18" hidden="1" x14ac:dyDescent="0.3">
      <c r="A15" s="7" t="s">
        <v>58</v>
      </c>
    </row>
    <row r="16" spans="1:18" hidden="1" x14ac:dyDescent="0.3">
      <c r="A16" s="7" t="s">
        <v>59</v>
      </c>
    </row>
    <row r="17" spans="1:18" ht="20.399999999999999" customHeight="1" x14ac:dyDescent="0.3">
      <c r="A17" s="7">
        <v>9</v>
      </c>
      <c r="B17" s="24" t="s">
        <v>60</v>
      </c>
      <c r="C17" s="24"/>
      <c r="D17" s="67" t="s">
        <v>61</v>
      </c>
      <c r="E17" s="68"/>
      <c r="F17" s="68"/>
      <c r="G17" s="26" t="s">
        <v>15</v>
      </c>
      <c r="H17" s="27">
        <v>13</v>
      </c>
      <c r="I17" s="27"/>
      <c r="J17" s="28"/>
      <c r="K17" s="29">
        <f>IF(AND(H17= "",I17= ""), 0, ROUND(ROUND(J17, 2) * ROUND(IF(I17="",H17,I17),  0), 2))</f>
        <v>0</v>
      </c>
      <c r="L17" s="7"/>
      <c r="N17" s="30">
        <v>0.2</v>
      </c>
      <c r="R17" s="7">
        <v>1372</v>
      </c>
    </row>
    <row r="18" spans="1:18" ht="20.399999999999999" customHeight="1" x14ac:dyDescent="0.3">
      <c r="A18" s="7" t="s">
        <v>54</v>
      </c>
      <c r="B18" s="31"/>
      <c r="C18" s="31"/>
      <c r="D18" s="69" t="s">
        <v>62</v>
      </c>
      <c r="E18" s="69"/>
      <c r="F18" s="69"/>
      <c r="G18" s="69"/>
      <c r="H18" s="69"/>
      <c r="I18" s="69"/>
      <c r="J18" s="69"/>
      <c r="K18" s="31"/>
    </row>
    <row r="19" spans="1:18" hidden="1" x14ac:dyDescent="0.3">
      <c r="A19" s="7" t="s">
        <v>56</v>
      </c>
    </row>
    <row r="20" spans="1:18" hidden="1" x14ac:dyDescent="0.3">
      <c r="A20" s="7" t="s">
        <v>57</v>
      </c>
    </row>
    <row r="21" spans="1:18" hidden="1" x14ac:dyDescent="0.3">
      <c r="A21" s="7" t="s">
        <v>58</v>
      </c>
    </row>
    <row r="22" spans="1:18" hidden="1" x14ac:dyDescent="0.3">
      <c r="A22" s="7" t="s">
        <v>59</v>
      </c>
    </row>
    <row r="23" spans="1:18" ht="20.399999999999999" customHeight="1" x14ac:dyDescent="0.3">
      <c r="A23" s="7">
        <v>9</v>
      </c>
      <c r="B23" s="24" t="s">
        <v>63</v>
      </c>
      <c r="C23" s="24"/>
      <c r="D23" s="67" t="s">
        <v>64</v>
      </c>
      <c r="E23" s="68"/>
      <c r="F23" s="68"/>
      <c r="G23" s="26" t="s">
        <v>15</v>
      </c>
      <c r="H23" s="27">
        <v>1</v>
      </c>
      <c r="I23" s="27"/>
      <c r="J23" s="28"/>
      <c r="K23" s="29">
        <f>IF(AND(H23= "",I23= ""), 0, ROUND(ROUND(J23, 2) * ROUND(IF(I23="",H23,I23),  0), 2))</f>
        <v>0</v>
      </c>
      <c r="L23" s="7"/>
      <c r="N23" s="30">
        <v>0.2</v>
      </c>
      <c r="R23" s="7">
        <v>1372</v>
      </c>
    </row>
    <row r="24" spans="1:18" x14ac:dyDescent="0.3">
      <c r="A24" s="7" t="s">
        <v>54</v>
      </c>
      <c r="B24" s="31"/>
      <c r="C24" s="31"/>
      <c r="D24" s="69" t="s">
        <v>65</v>
      </c>
      <c r="E24" s="69"/>
      <c r="F24" s="69"/>
      <c r="G24" s="69"/>
      <c r="H24" s="69"/>
      <c r="I24" s="69"/>
      <c r="J24" s="69"/>
      <c r="K24" s="31"/>
    </row>
    <row r="25" spans="1:18" hidden="1" x14ac:dyDescent="0.3">
      <c r="A25" s="7" t="s">
        <v>57</v>
      </c>
    </row>
    <row r="26" spans="1:18" hidden="1" x14ac:dyDescent="0.3">
      <c r="A26" s="7" t="s">
        <v>58</v>
      </c>
    </row>
    <row r="27" spans="1:18" hidden="1" x14ac:dyDescent="0.3">
      <c r="A27" s="7" t="s">
        <v>59</v>
      </c>
    </row>
    <row r="28" spans="1:18" hidden="1" x14ac:dyDescent="0.3">
      <c r="A28" s="7" t="s">
        <v>66</v>
      </c>
    </row>
    <row r="29" spans="1:18" ht="26.4" customHeight="1" x14ac:dyDescent="0.3">
      <c r="A29" s="7">
        <v>5</v>
      </c>
      <c r="B29" s="17" t="s">
        <v>67</v>
      </c>
      <c r="C29" s="17"/>
      <c r="D29" s="66" t="s">
        <v>68</v>
      </c>
      <c r="E29" s="66"/>
      <c r="F29" s="66"/>
      <c r="G29" s="22"/>
      <c r="H29" s="22"/>
      <c r="I29" s="22"/>
      <c r="J29" s="22"/>
      <c r="K29" s="23"/>
      <c r="L29" s="7"/>
    </row>
    <row r="30" spans="1:18" ht="20.399999999999999" customHeight="1" x14ac:dyDescent="0.3">
      <c r="A30" s="7">
        <v>9</v>
      </c>
      <c r="B30" s="24" t="s">
        <v>69</v>
      </c>
      <c r="C30" s="24"/>
      <c r="D30" s="67" t="s">
        <v>70</v>
      </c>
      <c r="E30" s="68"/>
      <c r="F30" s="68"/>
      <c r="G30" s="26" t="s">
        <v>15</v>
      </c>
      <c r="H30" s="27">
        <v>2</v>
      </c>
      <c r="I30" s="27"/>
      <c r="J30" s="28"/>
      <c r="K30" s="29">
        <f>IF(AND(H30= "",I30= ""), 0, ROUND(ROUND(J30, 2) * ROUND(IF(I30="",H30,I30),  0), 2))</f>
        <v>0</v>
      </c>
      <c r="L30" s="7"/>
      <c r="N30" s="30">
        <v>0.2</v>
      </c>
      <c r="R30" s="7">
        <v>1372</v>
      </c>
    </row>
    <row r="31" spans="1:18" hidden="1" x14ac:dyDescent="0.3">
      <c r="A31" s="7" t="s">
        <v>53</v>
      </c>
    </row>
    <row r="32" spans="1:18" hidden="1" x14ac:dyDescent="0.3">
      <c r="A32" s="7" t="s">
        <v>53</v>
      </c>
    </row>
    <row r="33" spans="1:18" hidden="1" x14ac:dyDescent="0.3">
      <c r="A33" s="7" t="s">
        <v>53</v>
      </c>
    </row>
    <row r="34" spans="1:18" hidden="1" x14ac:dyDescent="0.3">
      <c r="A34" s="32" t="s">
        <v>71</v>
      </c>
    </row>
    <row r="35" spans="1:18" x14ac:dyDescent="0.3">
      <c r="A35" s="7" t="s">
        <v>54</v>
      </c>
      <c r="B35" s="31"/>
      <c r="C35" s="31"/>
      <c r="D35" s="69" t="s">
        <v>72</v>
      </c>
      <c r="E35" s="69"/>
      <c r="F35" s="69"/>
      <c r="G35" s="69"/>
      <c r="H35" s="69"/>
      <c r="I35" s="69"/>
      <c r="J35" s="69"/>
      <c r="K35" s="31"/>
    </row>
    <row r="36" spans="1:18" hidden="1" x14ac:dyDescent="0.3">
      <c r="A36" s="7" t="s">
        <v>56</v>
      </c>
    </row>
    <row r="37" spans="1:18" hidden="1" x14ac:dyDescent="0.3">
      <c r="A37" s="7" t="s">
        <v>57</v>
      </c>
    </row>
    <row r="38" spans="1:18" hidden="1" x14ac:dyDescent="0.3">
      <c r="A38" s="7" t="s">
        <v>58</v>
      </c>
    </row>
    <row r="39" spans="1:18" hidden="1" x14ac:dyDescent="0.3">
      <c r="A39" s="7" t="s">
        <v>59</v>
      </c>
    </row>
    <row r="40" spans="1:18" ht="20.399999999999999" customHeight="1" x14ac:dyDescent="0.3">
      <c r="A40" s="7">
        <v>9</v>
      </c>
      <c r="B40" s="24" t="s">
        <v>73</v>
      </c>
      <c r="C40" s="24"/>
      <c r="D40" s="67" t="s">
        <v>74</v>
      </c>
      <c r="E40" s="68"/>
      <c r="F40" s="68"/>
      <c r="G40" s="26" t="s">
        <v>15</v>
      </c>
      <c r="H40" s="27">
        <v>2</v>
      </c>
      <c r="I40" s="27"/>
      <c r="J40" s="28"/>
      <c r="K40" s="29">
        <f>IF(AND(H40= "",I40= ""), 0, ROUND(ROUND(J40, 2) * ROUND(IF(I40="",H40,I40),  0), 2))</f>
        <v>0</v>
      </c>
      <c r="L40" s="7"/>
      <c r="N40" s="30">
        <v>0.2</v>
      </c>
      <c r="R40" s="7">
        <v>1372</v>
      </c>
    </row>
    <row r="41" spans="1:18" hidden="1" x14ac:dyDescent="0.3">
      <c r="A41" s="7" t="s">
        <v>53</v>
      </c>
    </row>
    <row r="42" spans="1:18" hidden="1" x14ac:dyDescent="0.3">
      <c r="A42" s="7" t="s">
        <v>53</v>
      </c>
    </row>
    <row r="43" spans="1:18" hidden="1" x14ac:dyDescent="0.3">
      <c r="A43" s="7" t="s">
        <v>53</v>
      </c>
    </row>
    <row r="44" spans="1:18" hidden="1" x14ac:dyDescent="0.3">
      <c r="A44" s="7" t="s">
        <v>56</v>
      </c>
    </row>
    <row r="45" spans="1:18" hidden="1" x14ac:dyDescent="0.3">
      <c r="A45" s="7" t="s">
        <v>57</v>
      </c>
    </row>
    <row r="46" spans="1:18" hidden="1" x14ac:dyDescent="0.3">
      <c r="A46" s="7" t="s">
        <v>58</v>
      </c>
    </row>
    <row r="47" spans="1:18" hidden="1" x14ac:dyDescent="0.3">
      <c r="A47" s="7" t="s">
        <v>59</v>
      </c>
    </row>
    <row r="48" spans="1:18" hidden="1" x14ac:dyDescent="0.3">
      <c r="A48" s="7" t="s">
        <v>66</v>
      </c>
    </row>
    <row r="49" spans="1:18" hidden="1" x14ac:dyDescent="0.3">
      <c r="A49" s="7" t="s">
        <v>75</v>
      </c>
    </row>
    <row r="50" spans="1:18" x14ac:dyDescent="0.3">
      <c r="A50" s="7">
        <v>4</v>
      </c>
      <c r="B50" s="17" t="s">
        <v>76</v>
      </c>
      <c r="C50" s="17"/>
      <c r="D50" s="65" t="s">
        <v>77</v>
      </c>
      <c r="E50" s="65"/>
      <c r="F50" s="65"/>
      <c r="G50" s="20"/>
      <c r="H50" s="20"/>
      <c r="I50" s="20"/>
      <c r="J50" s="20"/>
      <c r="K50" s="21"/>
      <c r="L50" s="7"/>
    </row>
    <row r="51" spans="1:18" ht="20.399999999999999" customHeight="1" x14ac:dyDescent="0.3">
      <c r="A51" s="7">
        <v>9</v>
      </c>
      <c r="B51" s="24" t="s">
        <v>78</v>
      </c>
      <c r="C51" s="24"/>
      <c r="D51" s="67" t="s">
        <v>79</v>
      </c>
      <c r="E51" s="68"/>
      <c r="F51" s="68"/>
      <c r="G51" s="26" t="s">
        <v>15</v>
      </c>
      <c r="H51" s="27">
        <v>2</v>
      </c>
      <c r="I51" s="27"/>
      <c r="J51" s="28"/>
      <c r="K51" s="29">
        <f>IF(AND(H51= "",I51= ""), 0, ROUND(ROUND(J51, 2) * ROUND(IF(I51="",H51,I51),  0), 2))</f>
        <v>0</v>
      </c>
      <c r="L51" s="7"/>
      <c r="N51" s="30">
        <v>0.2</v>
      </c>
      <c r="R51" s="7">
        <v>1372</v>
      </c>
    </row>
    <row r="52" spans="1:18" hidden="1" x14ac:dyDescent="0.3">
      <c r="A52" s="7" t="s">
        <v>53</v>
      </c>
    </row>
    <row r="53" spans="1:18" ht="20.399999999999999" customHeight="1" x14ac:dyDescent="0.3">
      <c r="A53" s="7" t="s">
        <v>54</v>
      </c>
      <c r="B53" s="31"/>
      <c r="C53" s="31"/>
      <c r="D53" s="69" t="s">
        <v>80</v>
      </c>
      <c r="E53" s="69"/>
      <c r="F53" s="69"/>
      <c r="G53" s="69"/>
      <c r="H53" s="69"/>
      <c r="I53" s="69"/>
      <c r="J53" s="69"/>
      <c r="K53" s="31"/>
    </row>
    <row r="54" spans="1:18" hidden="1" x14ac:dyDescent="0.3">
      <c r="A54" s="7" t="s">
        <v>59</v>
      </c>
    </row>
    <row r="55" spans="1:18" hidden="1" x14ac:dyDescent="0.3">
      <c r="A55" s="7" t="s">
        <v>75</v>
      </c>
    </row>
    <row r="56" spans="1:18" x14ac:dyDescent="0.3">
      <c r="A56" s="7">
        <v>4</v>
      </c>
      <c r="B56" s="17" t="s">
        <v>81</v>
      </c>
      <c r="C56" s="17"/>
      <c r="D56" s="65" t="s">
        <v>82</v>
      </c>
      <c r="E56" s="65"/>
      <c r="F56" s="65"/>
      <c r="G56" s="20"/>
      <c r="H56" s="20"/>
      <c r="I56" s="20"/>
      <c r="J56" s="20"/>
      <c r="K56" s="21"/>
      <c r="L56" s="7"/>
    </row>
    <row r="57" spans="1:18" x14ac:dyDescent="0.3">
      <c r="A57" s="7">
        <v>9</v>
      </c>
      <c r="B57" s="24" t="s">
        <v>83</v>
      </c>
      <c r="C57" s="24"/>
      <c r="D57" s="67" t="s">
        <v>84</v>
      </c>
      <c r="E57" s="68"/>
      <c r="F57" s="68"/>
      <c r="G57" s="26" t="s">
        <v>15</v>
      </c>
      <c r="H57" s="27">
        <v>5</v>
      </c>
      <c r="I57" s="27"/>
      <c r="J57" s="28"/>
      <c r="K57" s="29">
        <f>IF(AND(H57= "",I57= ""), 0, ROUND(ROUND(J57, 2) * ROUND(IF(I57="",H57,I57),  0), 2))</f>
        <v>0</v>
      </c>
      <c r="L57" s="7"/>
      <c r="N57" s="30">
        <v>0.2</v>
      </c>
      <c r="R57" s="7">
        <v>1372</v>
      </c>
    </row>
    <row r="58" spans="1:18" hidden="1" x14ac:dyDescent="0.3">
      <c r="A58" s="7" t="s">
        <v>53</v>
      </c>
    </row>
    <row r="59" spans="1:18" x14ac:dyDescent="0.3">
      <c r="A59" s="7" t="s">
        <v>54</v>
      </c>
      <c r="B59" s="31"/>
      <c r="C59" s="31"/>
      <c r="D59" s="69" t="s">
        <v>85</v>
      </c>
      <c r="E59" s="69"/>
      <c r="F59" s="69"/>
      <c r="G59" s="69"/>
      <c r="H59" s="69"/>
      <c r="I59" s="69"/>
      <c r="J59" s="69"/>
      <c r="K59" s="31"/>
    </row>
    <row r="60" spans="1:18" hidden="1" x14ac:dyDescent="0.3">
      <c r="A60" s="7" t="s">
        <v>56</v>
      </c>
    </row>
    <row r="61" spans="1:18" hidden="1" x14ac:dyDescent="0.3">
      <c r="A61" s="7" t="s">
        <v>58</v>
      </c>
    </row>
    <row r="62" spans="1:18" hidden="1" x14ac:dyDescent="0.3">
      <c r="A62" s="7" t="s">
        <v>59</v>
      </c>
    </row>
    <row r="63" spans="1:18" hidden="1" x14ac:dyDescent="0.3">
      <c r="A63" s="7" t="s">
        <v>75</v>
      </c>
    </row>
    <row r="64" spans="1:18" x14ac:dyDescent="0.3">
      <c r="A64" s="7">
        <v>4</v>
      </c>
      <c r="B64" s="17" t="s">
        <v>86</v>
      </c>
      <c r="C64" s="17"/>
      <c r="D64" s="65" t="s">
        <v>87</v>
      </c>
      <c r="E64" s="65"/>
      <c r="F64" s="65"/>
      <c r="G64" s="20"/>
      <c r="H64" s="20"/>
      <c r="I64" s="20"/>
      <c r="J64" s="20"/>
      <c r="K64" s="21"/>
      <c r="L64" s="7"/>
    </row>
    <row r="65" spans="1:18" ht="20.399999999999999" customHeight="1" x14ac:dyDescent="0.3">
      <c r="A65" s="7">
        <v>9</v>
      </c>
      <c r="B65" s="24" t="s">
        <v>88</v>
      </c>
      <c r="C65" s="24"/>
      <c r="D65" s="67" t="s">
        <v>89</v>
      </c>
      <c r="E65" s="68"/>
      <c r="F65" s="68"/>
      <c r="G65" s="26" t="s">
        <v>90</v>
      </c>
      <c r="H65" s="27">
        <v>1</v>
      </c>
      <c r="I65" s="27"/>
      <c r="J65" s="28"/>
      <c r="K65" s="29">
        <f>IF(AND(H65= "",I65= ""), 0, ROUND(ROUND(J65, 2) * ROUND(IF(I65="",H65,I65),  0), 2))</f>
        <v>0</v>
      </c>
      <c r="L65" s="7"/>
      <c r="N65" s="30">
        <v>0.2</v>
      </c>
      <c r="R65" s="7">
        <v>1372</v>
      </c>
    </row>
    <row r="66" spans="1:18" hidden="1" x14ac:dyDescent="0.3">
      <c r="A66" s="7" t="s">
        <v>53</v>
      </c>
    </row>
    <row r="67" spans="1:18" hidden="1" x14ac:dyDescent="0.3">
      <c r="A67" s="7" t="s">
        <v>59</v>
      </c>
    </row>
    <row r="68" spans="1:18" hidden="1" x14ac:dyDescent="0.3">
      <c r="A68" s="7" t="s">
        <v>75</v>
      </c>
    </row>
    <row r="69" spans="1:18" x14ac:dyDescent="0.3">
      <c r="A69" s="7" t="s">
        <v>91</v>
      </c>
      <c r="B69" s="25"/>
      <c r="C69" s="25"/>
      <c r="D69" s="70"/>
      <c r="E69" s="70"/>
      <c r="F69" s="70"/>
      <c r="K69" s="25"/>
    </row>
    <row r="70" spans="1:18" x14ac:dyDescent="0.3">
      <c r="B70" s="25"/>
      <c r="C70" s="25"/>
      <c r="D70" s="73" t="s">
        <v>44</v>
      </c>
      <c r="E70" s="74"/>
      <c r="F70" s="74"/>
      <c r="G70" s="71"/>
      <c r="H70" s="71"/>
      <c r="I70" s="71"/>
      <c r="J70" s="71"/>
      <c r="K70" s="72"/>
    </row>
    <row r="71" spans="1:18" x14ac:dyDescent="0.3">
      <c r="B71" s="25"/>
      <c r="C71" s="25"/>
      <c r="D71" s="76"/>
      <c r="E71" s="46"/>
      <c r="F71" s="46"/>
      <c r="G71" s="46"/>
      <c r="H71" s="46"/>
      <c r="I71" s="46"/>
      <c r="J71" s="46"/>
      <c r="K71" s="75"/>
    </row>
    <row r="72" spans="1:18" x14ac:dyDescent="0.3">
      <c r="B72" s="25"/>
      <c r="C72" s="25"/>
      <c r="D72" s="79" t="s">
        <v>92</v>
      </c>
      <c r="E72" s="80"/>
      <c r="F72" s="80"/>
      <c r="G72" s="77">
        <f>SUMIF(L6:L69, IF(L5="","",L5), K6:K69)</f>
        <v>0</v>
      </c>
      <c r="H72" s="77"/>
      <c r="I72" s="77"/>
      <c r="J72" s="77"/>
      <c r="K72" s="78"/>
    </row>
    <row r="73" spans="1:18" hidden="1" x14ac:dyDescent="0.3">
      <c r="B73" s="25"/>
      <c r="C73" s="25"/>
      <c r="D73" s="83" t="s">
        <v>93</v>
      </c>
      <c r="E73" s="84"/>
      <c r="F73" s="84"/>
      <c r="G73" s="81">
        <f>ROUND(SUMIF(L6:L69, IF(L5="","",L5), K6:K69) * 0.2, 2)</f>
        <v>0</v>
      </c>
      <c r="H73" s="81"/>
      <c r="I73" s="81"/>
      <c r="J73" s="81"/>
      <c r="K73" s="82"/>
    </row>
    <row r="74" spans="1:18" hidden="1" x14ac:dyDescent="0.3">
      <c r="B74" s="25"/>
      <c r="C74" s="25"/>
      <c r="D74" s="79" t="s">
        <v>94</v>
      </c>
      <c r="E74" s="80"/>
      <c r="F74" s="80"/>
      <c r="G74" s="77">
        <f>SUM(G72:G73)</f>
        <v>0</v>
      </c>
      <c r="H74" s="77"/>
      <c r="I74" s="77"/>
      <c r="J74" s="77"/>
      <c r="K74" s="78"/>
    </row>
    <row r="75" spans="1:18" ht="15.6" customHeight="1" x14ac:dyDescent="0.3">
      <c r="A75" s="7">
        <v>3</v>
      </c>
      <c r="B75" s="17" t="s">
        <v>95</v>
      </c>
      <c r="C75" s="17"/>
      <c r="D75" s="64" t="s">
        <v>96</v>
      </c>
      <c r="E75" s="64"/>
      <c r="F75" s="64"/>
      <c r="G75" s="18"/>
      <c r="H75" s="18"/>
      <c r="I75" s="18"/>
      <c r="J75" s="18"/>
      <c r="K75" s="19"/>
      <c r="L75" s="7"/>
    </row>
    <row r="76" spans="1:18" ht="27.6" customHeight="1" x14ac:dyDescent="0.3">
      <c r="A76" s="7">
        <v>4</v>
      </c>
      <c r="B76" s="17" t="s">
        <v>97</v>
      </c>
      <c r="C76" s="17"/>
      <c r="D76" s="65" t="s">
        <v>98</v>
      </c>
      <c r="E76" s="65"/>
      <c r="F76" s="65"/>
      <c r="G76" s="20"/>
      <c r="H76" s="20"/>
      <c r="I76" s="20"/>
      <c r="J76" s="20"/>
      <c r="K76" s="21"/>
      <c r="L76" s="7"/>
    </row>
    <row r="77" spans="1:18" x14ac:dyDescent="0.3">
      <c r="A77" s="7">
        <v>9</v>
      </c>
      <c r="B77" s="24" t="s">
        <v>99</v>
      </c>
      <c r="C77" s="24"/>
      <c r="D77" s="67" t="s">
        <v>100</v>
      </c>
      <c r="E77" s="68"/>
      <c r="F77" s="68"/>
      <c r="G77" s="26" t="s">
        <v>101</v>
      </c>
      <c r="H77" s="33">
        <v>37</v>
      </c>
      <c r="I77" s="33"/>
      <c r="J77" s="28"/>
      <c r="K77" s="29">
        <f>IF(AND(H77= "",I77= ""), 0, ROUND(ROUND(J77, 2) * ROUND(IF(I77="",H77,I77),  2), 2))</f>
        <v>0</v>
      </c>
      <c r="L77" s="7"/>
      <c r="N77" s="30">
        <v>0.2</v>
      </c>
      <c r="R77" s="7">
        <v>1372</v>
      </c>
    </row>
    <row r="78" spans="1:18" hidden="1" x14ac:dyDescent="0.3">
      <c r="A78" s="7" t="s">
        <v>53</v>
      </c>
    </row>
    <row r="79" spans="1:18" ht="20.399999999999999" customHeight="1" x14ac:dyDescent="0.3">
      <c r="A79" s="7" t="s">
        <v>54</v>
      </c>
      <c r="B79" s="31"/>
      <c r="C79" s="31"/>
      <c r="D79" s="69" t="s">
        <v>102</v>
      </c>
      <c r="E79" s="69"/>
      <c r="F79" s="69"/>
      <c r="G79" s="69"/>
      <c r="H79" s="69"/>
      <c r="I79" s="69"/>
      <c r="J79" s="69"/>
      <c r="K79" s="31"/>
    </row>
    <row r="80" spans="1:18" hidden="1" x14ac:dyDescent="0.3">
      <c r="A80" s="7" t="s">
        <v>56</v>
      </c>
    </row>
    <row r="81" spans="1:18" hidden="1" x14ac:dyDescent="0.3">
      <c r="A81" s="7" t="s">
        <v>57</v>
      </c>
    </row>
    <row r="82" spans="1:18" hidden="1" x14ac:dyDescent="0.3">
      <c r="A82" s="7" t="s">
        <v>58</v>
      </c>
    </row>
    <row r="83" spans="1:18" hidden="1" x14ac:dyDescent="0.3">
      <c r="A83" s="7" t="s">
        <v>59</v>
      </c>
    </row>
    <row r="84" spans="1:18" hidden="1" x14ac:dyDescent="0.3">
      <c r="A84" s="7" t="s">
        <v>75</v>
      </c>
    </row>
    <row r="85" spans="1:18" x14ac:dyDescent="0.3">
      <c r="A85" s="7">
        <v>4</v>
      </c>
      <c r="B85" s="17" t="s">
        <v>103</v>
      </c>
      <c r="C85" s="17"/>
      <c r="D85" s="65" t="s">
        <v>104</v>
      </c>
      <c r="E85" s="65"/>
      <c r="F85" s="65"/>
      <c r="G85" s="20"/>
      <c r="H85" s="20"/>
      <c r="I85" s="20"/>
      <c r="J85" s="20"/>
      <c r="K85" s="21"/>
      <c r="L85" s="7"/>
    </row>
    <row r="86" spans="1:18" x14ac:dyDescent="0.3">
      <c r="A86" s="7">
        <v>9</v>
      </c>
      <c r="B86" s="24" t="s">
        <v>105</v>
      </c>
      <c r="C86" s="24"/>
      <c r="D86" s="67" t="s">
        <v>106</v>
      </c>
      <c r="E86" s="68"/>
      <c r="F86" s="68"/>
      <c r="G86" s="26" t="s">
        <v>90</v>
      </c>
      <c r="H86" s="27">
        <v>6</v>
      </c>
      <c r="I86" s="27"/>
      <c r="J86" s="28"/>
      <c r="K86" s="29">
        <f>IF(AND(H86= "",I86= ""), 0, ROUND(ROUND(J86, 2) * ROUND(IF(I86="",H86,I86),  0), 2))</f>
        <v>0</v>
      </c>
      <c r="L86" s="7"/>
      <c r="N86" s="30">
        <v>0.2</v>
      </c>
      <c r="R86" s="7">
        <v>1372</v>
      </c>
    </row>
    <row r="87" spans="1:18" hidden="1" x14ac:dyDescent="0.3">
      <c r="A87" s="7" t="s">
        <v>53</v>
      </c>
    </row>
    <row r="88" spans="1:18" ht="30.6" customHeight="1" x14ac:dyDescent="0.3">
      <c r="A88" s="7" t="s">
        <v>54</v>
      </c>
      <c r="B88" s="31"/>
      <c r="C88" s="31"/>
      <c r="D88" s="69" t="s">
        <v>107</v>
      </c>
      <c r="E88" s="69"/>
      <c r="F88" s="69"/>
      <c r="G88" s="69"/>
      <c r="H88" s="69"/>
      <c r="I88" s="69"/>
      <c r="J88" s="69"/>
      <c r="K88" s="31"/>
    </row>
    <row r="89" spans="1:18" hidden="1" x14ac:dyDescent="0.3">
      <c r="A89" s="32" t="s">
        <v>71</v>
      </c>
    </row>
    <row r="90" spans="1:18" hidden="1" x14ac:dyDescent="0.3">
      <c r="A90" s="7" t="s">
        <v>59</v>
      </c>
    </row>
    <row r="91" spans="1:18" x14ac:dyDescent="0.3">
      <c r="A91" s="7">
        <v>9</v>
      </c>
      <c r="B91" s="24" t="s">
        <v>108</v>
      </c>
      <c r="C91" s="24"/>
      <c r="D91" s="67" t="s">
        <v>109</v>
      </c>
      <c r="E91" s="68"/>
      <c r="F91" s="68"/>
      <c r="G91" s="26" t="s">
        <v>101</v>
      </c>
      <c r="H91" s="33">
        <v>16</v>
      </c>
      <c r="I91" s="33"/>
      <c r="J91" s="28"/>
      <c r="K91" s="29">
        <f>IF(AND(H91= "",I91= ""), 0, ROUND(ROUND(J91, 2) * ROUND(IF(I91="",H91,I91),  2), 2))</f>
        <v>0</v>
      </c>
      <c r="L91" s="7"/>
      <c r="N91" s="30">
        <v>0.2</v>
      </c>
      <c r="R91" s="7">
        <v>1372</v>
      </c>
    </row>
    <row r="92" spans="1:18" hidden="1" x14ac:dyDescent="0.3">
      <c r="A92" s="7" t="s">
        <v>53</v>
      </c>
    </row>
    <row r="93" spans="1:18" x14ac:dyDescent="0.3">
      <c r="A93" s="7" t="s">
        <v>54</v>
      </c>
      <c r="B93" s="31"/>
      <c r="C93" s="31"/>
      <c r="D93" s="69" t="s">
        <v>110</v>
      </c>
      <c r="E93" s="69"/>
      <c r="F93" s="69"/>
      <c r="G93" s="69"/>
      <c r="H93" s="69"/>
      <c r="I93" s="69"/>
      <c r="J93" s="69"/>
      <c r="K93" s="31"/>
    </row>
    <row r="94" spans="1:18" hidden="1" x14ac:dyDescent="0.3">
      <c r="A94" s="7" t="s">
        <v>57</v>
      </c>
    </row>
    <row r="95" spans="1:18" hidden="1" x14ac:dyDescent="0.3">
      <c r="A95" s="7" t="s">
        <v>58</v>
      </c>
    </row>
    <row r="96" spans="1:18" hidden="1" x14ac:dyDescent="0.3">
      <c r="A96" s="7" t="s">
        <v>56</v>
      </c>
    </row>
    <row r="97" spans="1:18" hidden="1" x14ac:dyDescent="0.3">
      <c r="A97" s="7" t="s">
        <v>59</v>
      </c>
    </row>
    <row r="98" spans="1:18" hidden="1" x14ac:dyDescent="0.3">
      <c r="A98" s="7" t="s">
        <v>75</v>
      </c>
    </row>
    <row r="99" spans="1:18" x14ac:dyDescent="0.3">
      <c r="A99" s="7" t="s">
        <v>91</v>
      </c>
      <c r="B99" s="25"/>
      <c r="C99" s="25"/>
      <c r="D99" s="70"/>
      <c r="E99" s="70"/>
      <c r="F99" s="70"/>
      <c r="K99" s="25"/>
    </row>
    <row r="100" spans="1:18" x14ac:dyDescent="0.3">
      <c r="B100" s="25"/>
      <c r="C100" s="25"/>
      <c r="D100" s="73" t="s">
        <v>96</v>
      </c>
      <c r="E100" s="74"/>
      <c r="F100" s="74"/>
      <c r="G100" s="71"/>
      <c r="H100" s="71"/>
      <c r="I100" s="71"/>
      <c r="J100" s="71"/>
      <c r="K100" s="72"/>
    </row>
    <row r="101" spans="1:18" x14ac:dyDescent="0.3">
      <c r="B101" s="25"/>
      <c r="C101" s="25"/>
      <c r="D101" s="76"/>
      <c r="E101" s="46"/>
      <c r="F101" s="46"/>
      <c r="G101" s="46"/>
      <c r="H101" s="46"/>
      <c r="I101" s="46"/>
      <c r="J101" s="46"/>
      <c r="K101" s="75"/>
    </row>
    <row r="102" spans="1:18" x14ac:dyDescent="0.3">
      <c r="B102" s="25"/>
      <c r="C102" s="25"/>
      <c r="D102" s="79" t="s">
        <v>92</v>
      </c>
      <c r="E102" s="80"/>
      <c r="F102" s="80"/>
      <c r="G102" s="77">
        <f>SUMIF(L76:L99, IF(L75="","",L75), K76:K99)</f>
        <v>0</v>
      </c>
      <c r="H102" s="77"/>
      <c r="I102" s="77"/>
      <c r="J102" s="77"/>
      <c r="K102" s="78"/>
    </row>
    <row r="103" spans="1:18" hidden="1" x14ac:dyDescent="0.3">
      <c r="B103" s="25"/>
      <c r="C103" s="25"/>
      <c r="D103" s="83" t="s">
        <v>93</v>
      </c>
      <c r="E103" s="84"/>
      <c r="F103" s="84"/>
      <c r="G103" s="81">
        <f>ROUND(SUMIF(L76:L99, IF(L75="","",L75), K76:K99) * 0.2, 2)</f>
        <v>0</v>
      </c>
      <c r="H103" s="81"/>
      <c r="I103" s="81"/>
      <c r="J103" s="81"/>
      <c r="K103" s="82"/>
    </row>
    <row r="104" spans="1:18" hidden="1" x14ac:dyDescent="0.3">
      <c r="B104" s="25"/>
      <c r="C104" s="25"/>
      <c r="D104" s="79" t="s">
        <v>94</v>
      </c>
      <c r="E104" s="80"/>
      <c r="F104" s="80"/>
      <c r="G104" s="77">
        <f>SUM(G102:G103)</f>
        <v>0</v>
      </c>
      <c r="H104" s="77"/>
      <c r="I104" s="77"/>
      <c r="J104" s="77"/>
      <c r="K104" s="78"/>
    </row>
    <row r="105" spans="1:18" ht="15.6" customHeight="1" x14ac:dyDescent="0.3">
      <c r="A105" s="7">
        <v>3</v>
      </c>
      <c r="B105" s="17" t="s">
        <v>111</v>
      </c>
      <c r="C105" s="17"/>
      <c r="D105" s="64" t="s">
        <v>112</v>
      </c>
      <c r="E105" s="64"/>
      <c r="F105" s="64"/>
      <c r="G105" s="18"/>
      <c r="H105" s="18"/>
      <c r="I105" s="18"/>
      <c r="J105" s="18"/>
      <c r="K105" s="19"/>
      <c r="L105" s="7"/>
    </row>
    <row r="106" spans="1:18" x14ac:dyDescent="0.3">
      <c r="A106" s="7">
        <v>9</v>
      </c>
      <c r="B106" s="24" t="s">
        <v>113</v>
      </c>
      <c r="C106" s="24"/>
      <c r="D106" s="67" t="s">
        <v>114</v>
      </c>
      <c r="E106" s="68"/>
      <c r="F106" s="68"/>
      <c r="G106" s="26" t="s">
        <v>90</v>
      </c>
      <c r="H106" s="27">
        <v>7</v>
      </c>
      <c r="I106" s="27"/>
      <c r="J106" s="28"/>
      <c r="K106" s="29">
        <f>IF(AND(H106= "",I106= ""), 0, ROUND(ROUND(J106, 2) * ROUND(IF(I106="",H106,I106),  0), 2))</f>
        <v>0</v>
      </c>
      <c r="L106" s="7"/>
      <c r="N106" s="30">
        <v>0.2</v>
      </c>
      <c r="R106" s="7">
        <v>1372</v>
      </c>
    </row>
    <row r="107" spans="1:18" hidden="1" x14ac:dyDescent="0.3">
      <c r="A107" s="7" t="s">
        <v>53</v>
      </c>
    </row>
    <row r="108" spans="1:18" ht="20.399999999999999" customHeight="1" x14ac:dyDescent="0.3">
      <c r="A108" s="7" t="s">
        <v>54</v>
      </c>
      <c r="B108" s="31"/>
      <c r="C108" s="31"/>
      <c r="D108" s="69" t="s">
        <v>115</v>
      </c>
      <c r="E108" s="69"/>
      <c r="F108" s="69"/>
      <c r="G108" s="69"/>
      <c r="H108" s="69"/>
      <c r="I108" s="69"/>
      <c r="J108" s="69"/>
      <c r="K108" s="31"/>
    </row>
    <row r="109" spans="1:18" hidden="1" x14ac:dyDescent="0.3">
      <c r="A109" s="7" t="s">
        <v>59</v>
      </c>
    </row>
    <row r="110" spans="1:18" x14ac:dyDescent="0.3">
      <c r="A110" s="7">
        <v>9</v>
      </c>
      <c r="B110" s="24" t="s">
        <v>116</v>
      </c>
      <c r="C110" s="24"/>
      <c r="D110" s="67" t="s">
        <v>117</v>
      </c>
      <c r="E110" s="68"/>
      <c r="F110" s="68"/>
      <c r="G110" s="26" t="s">
        <v>101</v>
      </c>
      <c r="H110" s="33">
        <v>30</v>
      </c>
      <c r="I110" s="33"/>
      <c r="J110" s="28"/>
      <c r="K110" s="29">
        <f>IF(AND(H110= "",I110= ""), 0, ROUND(ROUND(J110, 2) * ROUND(IF(I110="",H110,I110),  2), 2))</f>
        <v>0</v>
      </c>
      <c r="L110" s="7" t="s">
        <v>118</v>
      </c>
      <c r="M110" s="7">
        <v>38145</v>
      </c>
      <c r="N110" s="30">
        <v>0.2</v>
      </c>
      <c r="R110" s="7">
        <v>1372</v>
      </c>
    </row>
    <row r="111" spans="1:18" hidden="1" x14ac:dyDescent="0.3">
      <c r="A111" s="7" t="s">
        <v>53</v>
      </c>
    </row>
    <row r="112" spans="1:18" x14ac:dyDescent="0.3">
      <c r="A112" s="7" t="s">
        <v>54</v>
      </c>
      <c r="B112" s="31"/>
      <c r="C112" s="31"/>
      <c r="D112" s="69" t="s">
        <v>119</v>
      </c>
      <c r="E112" s="69"/>
      <c r="F112" s="69"/>
      <c r="G112" s="69"/>
      <c r="H112" s="69"/>
      <c r="I112" s="69"/>
      <c r="J112" s="69"/>
      <c r="K112" s="31"/>
    </row>
    <row r="113" spans="1:18" hidden="1" x14ac:dyDescent="0.3">
      <c r="A113" s="7" t="s">
        <v>56</v>
      </c>
    </row>
    <row r="114" spans="1:18" hidden="1" x14ac:dyDescent="0.3">
      <c r="A114" s="7" t="s">
        <v>58</v>
      </c>
    </row>
    <row r="115" spans="1:18" hidden="1" x14ac:dyDescent="0.3">
      <c r="A115" s="7" t="s">
        <v>59</v>
      </c>
    </row>
    <row r="116" spans="1:18" x14ac:dyDescent="0.3">
      <c r="A116" s="7" t="s">
        <v>91</v>
      </c>
      <c r="B116" s="25"/>
      <c r="C116" s="25"/>
      <c r="D116" s="70"/>
      <c r="E116" s="70"/>
      <c r="F116" s="70"/>
      <c r="K116" s="25"/>
    </row>
    <row r="117" spans="1:18" x14ac:dyDescent="0.3">
      <c r="B117" s="25"/>
      <c r="C117" s="25"/>
      <c r="D117" s="73" t="s">
        <v>112</v>
      </c>
      <c r="E117" s="74"/>
      <c r="F117" s="74"/>
      <c r="G117" s="71"/>
      <c r="H117" s="71"/>
      <c r="I117" s="71"/>
      <c r="J117" s="71"/>
      <c r="K117" s="72"/>
    </row>
    <row r="118" spans="1:18" x14ac:dyDescent="0.3">
      <c r="B118" s="25"/>
      <c r="C118" s="25"/>
      <c r="D118" s="76"/>
      <c r="E118" s="46"/>
      <c r="F118" s="46"/>
      <c r="G118" s="46"/>
      <c r="H118" s="46"/>
      <c r="I118" s="46"/>
      <c r="J118" s="46"/>
      <c r="K118" s="75"/>
    </row>
    <row r="119" spans="1:18" x14ac:dyDescent="0.3">
      <c r="B119" s="25"/>
      <c r="C119" s="25"/>
      <c r="D119" s="79" t="s">
        <v>92</v>
      </c>
      <c r="E119" s="80"/>
      <c r="F119" s="80"/>
      <c r="G119" s="77">
        <f>SUMIF(L106:L116, IF(L105="","",L105), K106:K116)</f>
        <v>0</v>
      </c>
      <c r="H119" s="77"/>
      <c r="I119" s="77"/>
      <c r="J119" s="77"/>
      <c r="K119" s="78"/>
    </row>
    <row r="120" spans="1:18" hidden="1" x14ac:dyDescent="0.3">
      <c r="B120" s="25"/>
      <c r="C120" s="25"/>
      <c r="D120" s="83" t="s">
        <v>93</v>
      </c>
      <c r="E120" s="84"/>
      <c r="F120" s="84"/>
      <c r="G120" s="81">
        <f>ROUND(SUMIF(L106:L116, IF(L105="","",L105), K106:K116) * 0.2, 2)</f>
        <v>0</v>
      </c>
      <c r="H120" s="81"/>
      <c r="I120" s="81"/>
      <c r="J120" s="81"/>
      <c r="K120" s="82"/>
    </row>
    <row r="121" spans="1:18" hidden="1" x14ac:dyDescent="0.3">
      <c r="B121" s="25"/>
      <c r="C121" s="25"/>
      <c r="D121" s="79" t="s">
        <v>94</v>
      </c>
      <c r="E121" s="80"/>
      <c r="F121" s="80"/>
      <c r="G121" s="77">
        <f>SUM(G119:G120)</f>
        <v>0</v>
      </c>
      <c r="H121" s="77"/>
      <c r="I121" s="77"/>
      <c r="J121" s="77"/>
      <c r="K121" s="78"/>
    </row>
    <row r="122" spans="1:18" ht="15.6" customHeight="1" x14ac:dyDescent="0.3">
      <c r="A122" s="7">
        <v>3</v>
      </c>
      <c r="B122" s="17" t="s">
        <v>120</v>
      </c>
      <c r="C122" s="17"/>
      <c r="D122" s="64" t="s">
        <v>121</v>
      </c>
      <c r="E122" s="64"/>
      <c r="F122" s="64"/>
      <c r="G122" s="18"/>
      <c r="H122" s="18"/>
      <c r="I122" s="18"/>
      <c r="J122" s="18"/>
      <c r="K122" s="19"/>
      <c r="L122" s="7"/>
    </row>
    <row r="123" spans="1:18" x14ac:dyDescent="0.3">
      <c r="A123" s="7">
        <v>4</v>
      </c>
      <c r="B123" s="17" t="s">
        <v>122</v>
      </c>
      <c r="C123" s="17"/>
      <c r="D123" s="65" t="s">
        <v>121</v>
      </c>
      <c r="E123" s="65"/>
      <c r="F123" s="65"/>
      <c r="G123" s="20"/>
      <c r="H123" s="20"/>
      <c r="I123" s="20"/>
      <c r="J123" s="20"/>
      <c r="K123" s="21"/>
      <c r="L123" s="7"/>
    </row>
    <row r="124" spans="1:18" hidden="1" x14ac:dyDescent="0.3">
      <c r="A124" s="7" t="s">
        <v>123</v>
      </c>
    </row>
    <row r="125" spans="1:18" x14ac:dyDescent="0.3">
      <c r="A125" s="7">
        <v>9</v>
      </c>
      <c r="B125" s="24" t="s">
        <v>124</v>
      </c>
      <c r="C125" s="24"/>
      <c r="D125" s="67" t="s">
        <v>125</v>
      </c>
      <c r="E125" s="68"/>
      <c r="F125" s="68"/>
      <c r="G125" s="26" t="s">
        <v>101</v>
      </c>
      <c r="H125" s="33">
        <v>7</v>
      </c>
      <c r="I125" s="33"/>
      <c r="J125" s="28"/>
      <c r="K125" s="29">
        <f>IF(AND(H125= "",I125= ""), 0, ROUND(ROUND(J125, 2) * ROUND(IF(I125="",H125,I125),  2), 2))</f>
        <v>0</v>
      </c>
      <c r="L125" s="7"/>
      <c r="N125" s="30">
        <v>0.2</v>
      </c>
      <c r="R125" s="7">
        <v>1372</v>
      </c>
    </row>
    <row r="126" spans="1:18" x14ac:dyDescent="0.3">
      <c r="A126" s="7" t="s">
        <v>54</v>
      </c>
      <c r="B126" s="31"/>
      <c r="C126" s="31"/>
      <c r="D126" s="69" t="s">
        <v>126</v>
      </c>
      <c r="E126" s="69"/>
      <c r="F126" s="69"/>
      <c r="G126" s="69"/>
      <c r="H126" s="69"/>
      <c r="I126" s="69"/>
      <c r="J126" s="69"/>
      <c r="K126" s="31"/>
    </row>
    <row r="127" spans="1:18" hidden="1" x14ac:dyDescent="0.3">
      <c r="A127" s="7" t="s">
        <v>56</v>
      </c>
    </row>
    <row r="128" spans="1:18" hidden="1" x14ac:dyDescent="0.3">
      <c r="A128" s="7" t="s">
        <v>57</v>
      </c>
    </row>
    <row r="129" spans="1:18" hidden="1" x14ac:dyDescent="0.3">
      <c r="A129" s="7" t="s">
        <v>58</v>
      </c>
    </row>
    <row r="130" spans="1:18" hidden="1" x14ac:dyDescent="0.3">
      <c r="A130" s="7" t="s">
        <v>59</v>
      </c>
    </row>
    <row r="131" spans="1:18" hidden="1" x14ac:dyDescent="0.3">
      <c r="A131" s="7" t="s">
        <v>75</v>
      </c>
    </row>
    <row r="132" spans="1:18" x14ac:dyDescent="0.3">
      <c r="A132" s="7" t="s">
        <v>91</v>
      </c>
      <c r="B132" s="25"/>
      <c r="C132" s="25"/>
      <c r="D132" s="70"/>
      <c r="E132" s="70"/>
      <c r="F132" s="70"/>
      <c r="K132" s="25"/>
    </row>
    <row r="133" spans="1:18" x14ac:dyDescent="0.3">
      <c r="B133" s="25"/>
      <c r="C133" s="25"/>
      <c r="D133" s="73" t="s">
        <v>121</v>
      </c>
      <c r="E133" s="74"/>
      <c r="F133" s="74"/>
      <c r="G133" s="71"/>
      <c r="H133" s="71"/>
      <c r="I133" s="71"/>
      <c r="J133" s="71"/>
      <c r="K133" s="72"/>
    </row>
    <row r="134" spans="1:18" x14ac:dyDescent="0.3">
      <c r="B134" s="25"/>
      <c r="C134" s="25"/>
      <c r="D134" s="76"/>
      <c r="E134" s="46"/>
      <c r="F134" s="46"/>
      <c r="G134" s="46"/>
      <c r="H134" s="46"/>
      <c r="I134" s="46"/>
      <c r="J134" s="46"/>
      <c r="K134" s="75"/>
    </row>
    <row r="135" spans="1:18" x14ac:dyDescent="0.3">
      <c r="B135" s="25"/>
      <c r="C135" s="25"/>
      <c r="D135" s="79" t="s">
        <v>92</v>
      </c>
      <c r="E135" s="80"/>
      <c r="F135" s="80"/>
      <c r="G135" s="77">
        <f>SUMIF(L123:L132, IF(L122="","",L122), K123:K132)</f>
        <v>0</v>
      </c>
      <c r="H135" s="77"/>
      <c r="I135" s="77"/>
      <c r="J135" s="77"/>
      <c r="K135" s="78"/>
    </row>
    <row r="136" spans="1:18" hidden="1" x14ac:dyDescent="0.3">
      <c r="B136" s="25"/>
      <c r="C136" s="25"/>
      <c r="D136" s="83" t="s">
        <v>93</v>
      </c>
      <c r="E136" s="84"/>
      <c r="F136" s="84"/>
      <c r="G136" s="81">
        <f>ROUND(SUMIF(L123:L132, IF(L122="","",L122), K123:K132) * 0.2, 2)</f>
        <v>0</v>
      </c>
      <c r="H136" s="81"/>
      <c r="I136" s="81"/>
      <c r="J136" s="81"/>
      <c r="K136" s="82"/>
    </row>
    <row r="137" spans="1:18" hidden="1" x14ac:dyDescent="0.3">
      <c r="B137" s="25"/>
      <c r="C137" s="25"/>
      <c r="D137" s="79" t="s">
        <v>94</v>
      </c>
      <c r="E137" s="80"/>
      <c r="F137" s="80"/>
      <c r="G137" s="77">
        <f>SUM(G135:G136)</f>
        <v>0</v>
      </c>
      <c r="H137" s="77"/>
      <c r="I137" s="77"/>
      <c r="J137" s="77"/>
      <c r="K137" s="78"/>
    </row>
    <row r="138" spans="1:18" ht="15.6" customHeight="1" x14ac:dyDescent="0.3">
      <c r="A138" s="7">
        <v>3</v>
      </c>
      <c r="B138" s="17" t="s">
        <v>127</v>
      </c>
      <c r="C138" s="17"/>
      <c r="D138" s="64" t="s">
        <v>128</v>
      </c>
      <c r="E138" s="64"/>
      <c r="F138" s="64"/>
      <c r="G138" s="18"/>
      <c r="H138" s="18"/>
      <c r="I138" s="18"/>
      <c r="J138" s="18"/>
      <c r="K138" s="19"/>
      <c r="L138" s="7"/>
    </row>
    <row r="139" spans="1:18" x14ac:dyDescent="0.3">
      <c r="A139" s="7">
        <v>4</v>
      </c>
      <c r="B139" s="17" t="s">
        <v>129</v>
      </c>
      <c r="C139" s="17"/>
      <c r="D139" s="65" t="s">
        <v>130</v>
      </c>
      <c r="E139" s="65"/>
      <c r="F139" s="65"/>
      <c r="G139" s="20"/>
      <c r="H139" s="20"/>
      <c r="I139" s="20"/>
      <c r="J139" s="20"/>
      <c r="K139" s="21"/>
      <c r="L139" s="7"/>
    </row>
    <row r="140" spans="1:18" ht="19.2" x14ac:dyDescent="0.3">
      <c r="A140" s="7">
        <v>5</v>
      </c>
      <c r="B140" s="17" t="s">
        <v>131</v>
      </c>
      <c r="C140" s="17"/>
      <c r="D140" s="66" t="s">
        <v>132</v>
      </c>
      <c r="E140" s="66"/>
      <c r="F140" s="66"/>
      <c r="G140" s="22"/>
      <c r="H140" s="22"/>
      <c r="I140" s="22"/>
      <c r="J140" s="22"/>
      <c r="K140" s="23"/>
      <c r="L140" s="7"/>
    </row>
    <row r="141" spans="1:18" hidden="1" x14ac:dyDescent="0.3">
      <c r="A141" s="7" t="s">
        <v>50</v>
      </c>
    </row>
    <row r="142" spans="1:18" ht="15.6" x14ac:dyDescent="0.3">
      <c r="A142" s="7">
        <v>9</v>
      </c>
      <c r="B142" s="24" t="s">
        <v>133</v>
      </c>
      <c r="C142" s="24"/>
      <c r="D142" s="67" t="s">
        <v>134</v>
      </c>
      <c r="E142" s="68"/>
      <c r="F142" s="68"/>
      <c r="G142" s="26" t="s">
        <v>14</v>
      </c>
      <c r="H142" s="33">
        <v>10</v>
      </c>
      <c r="I142" s="33"/>
      <c r="J142" s="28"/>
      <c r="K142" s="29">
        <f>IF(AND(H142= "",I142= ""), 0, ROUND(ROUND(J142, 2) * ROUND(IF(I142="",H142,I142),  2), 2))</f>
        <v>0</v>
      </c>
      <c r="L142" s="7"/>
      <c r="N142" s="30">
        <v>0.2</v>
      </c>
      <c r="R142" s="7">
        <v>1372</v>
      </c>
    </row>
    <row r="143" spans="1:18" hidden="1" x14ac:dyDescent="0.3">
      <c r="A143" s="7" t="s">
        <v>53</v>
      </c>
    </row>
    <row r="144" spans="1:18" hidden="1" x14ac:dyDescent="0.3">
      <c r="A144" s="7" t="s">
        <v>53</v>
      </c>
    </row>
    <row r="145" spans="1:18" ht="40.799999999999997" customHeight="1" x14ac:dyDescent="0.3">
      <c r="A145" s="7" t="s">
        <v>54</v>
      </c>
      <c r="B145" s="31"/>
      <c r="C145" s="31"/>
      <c r="D145" s="69" t="s">
        <v>135</v>
      </c>
      <c r="E145" s="69"/>
      <c r="F145" s="69"/>
      <c r="G145" s="69"/>
      <c r="H145" s="69"/>
      <c r="I145" s="69"/>
      <c r="J145" s="69"/>
      <c r="K145" s="31"/>
    </row>
    <row r="146" spans="1:18" hidden="1" x14ac:dyDescent="0.3">
      <c r="A146" s="7" t="s">
        <v>56</v>
      </c>
    </row>
    <row r="147" spans="1:18" hidden="1" x14ac:dyDescent="0.3">
      <c r="A147" s="7" t="s">
        <v>57</v>
      </c>
    </row>
    <row r="148" spans="1:18" hidden="1" x14ac:dyDescent="0.3">
      <c r="A148" s="7" t="s">
        <v>136</v>
      </c>
    </row>
    <row r="149" spans="1:18" hidden="1" x14ac:dyDescent="0.3">
      <c r="A149" s="7" t="s">
        <v>137</v>
      </c>
    </row>
    <row r="150" spans="1:18" hidden="1" x14ac:dyDescent="0.3">
      <c r="A150" s="7" t="s">
        <v>58</v>
      </c>
    </row>
    <row r="151" spans="1:18" hidden="1" x14ac:dyDescent="0.3">
      <c r="A151" s="7" t="s">
        <v>59</v>
      </c>
    </row>
    <row r="152" spans="1:18" ht="15.6" x14ac:dyDescent="0.3">
      <c r="A152" s="7">
        <v>9</v>
      </c>
      <c r="B152" s="24" t="s">
        <v>138</v>
      </c>
      <c r="C152" s="24"/>
      <c r="D152" s="67" t="s">
        <v>139</v>
      </c>
      <c r="E152" s="68"/>
      <c r="F152" s="68"/>
      <c r="G152" s="26" t="s">
        <v>14</v>
      </c>
      <c r="H152" s="33">
        <v>4</v>
      </c>
      <c r="I152" s="33"/>
      <c r="J152" s="28"/>
      <c r="K152" s="29">
        <f>IF(AND(H152= "",I152= ""), 0, ROUND(ROUND(J152, 2) * ROUND(IF(I152="",H152,I152),  2), 2))</f>
        <v>0</v>
      </c>
      <c r="L152" s="7" t="s">
        <v>118</v>
      </c>
      <c r="M152" s="7">
        <v>29763</v>
      </c>
      <c r="N152" s="30">
        <v>0.2</v>
      </c>
      <c r="R152" s="7">
        <v>1372</v>
      </c>
    </row>
    <row r="153" spans="1:18" hidden="1" x14ac:dyDescent="0.3">
      <c r="A153" s="7" t="s">
        <v>53</v>
      </c>
    </row>
    <row r="154" spans="1:18" hidden="1" x14ac:dyDescent="0.3">
      <c r="A154" s="7" t="s">
        <v>53</v>
      </c>
    </row>
    <row r="155" spans="1:18" hidden="1" x14ac:dyDescent="0.3">
      <c r="A155" s="7" t="s">
        <v>140</v>
      </c>
    </row>
    <row r="156" spans="1:18" hidden="1" x14ac:dyDescent="0.3">
      <c r="A156" s="7" t="s">
        <v>141</v>
      </c>
    </row>
    <row r="157" spans="1:18" hidden="1" x14ac:dyDescent="0.3">
      <c r="A157" s="7" t="s">
        <v>58</v>
      </c>
    </row>
    <row r="158" spans="1:18" hidden="1" x14ac:dyDescent="0.3">
      <c r="A158" s="7" t="s">
        <v>59</v>
      </c>
    </row>
    <row r="159" spans="1:18" hidden="1" x14ac:dyDescent="0.3">
      <c r="A159" s="7" t="s">
        <v>66</v>
      </c>
    </row>
    <row r="160" spans="1:18" hidden="1" x14ac:dyDescent="0.3">
      <c r="A160" s="7" t="s">
        <v>75</v>
      </c>
    </row>
    <row r="161" spans="1:11" x14ac:dyDescent="0.3">
      <c r="A161" s="7" t="s">
        <v>91</v>
      </c>
      <c r="B161" s="25"/>
      <c r="C161" s="25"/>
      <c r="D161" s="70"/>
      <c r="E161" s="70"/>
      <c r="F161" s="70"/>
      <c r="K161" s="25"/>
    </row>
    <row r="162" spans="1:11" x14ac:dyDescent="0.3">
      <c r="B162" s="25"/>
      <c r="C162" s="25"/>
      <c r="D162" s="73" t="s">
        <v>128</v>
      </c>
      <c r="E162" s="74"/>
      <c r="F162" s="74"/>
      <c r="G162" s="71"/>
      <c r="H162" s="71"/>
      <c r="I162" s="71"/>
      <c r="J162" s="71"/>
      <c r="K162" s="72"/>
    </row>
    <row r="163" spans="1:11" x14ac:dyDescent="0.3">
      <c r="B163" s="25"/>
      <c r="C163" s="25"/>
      <c r="D163" s="76"/>
      <c r="E163" s="46"/>
      <c r="F163" s="46"/>
      <c r="G163" s="46"/>
      <c r="H163" s="46"/>
      <c r="I163" s="46"/>
      <c r="J163" s="46"/>
      <c r="K163" s="75"/>
    </row>
    <row r="164" spans="1:11" x14ac:dyDescent="0.3">
      <c r="B164" s="25"/>
      <c r="C164" s="25"/>
      <c r="D164" s="79" t="s">
        <v>92</v>
      </c>
      <c r="E164" s="80"/>
      <c r="F164" s="80"/>
      <c r="G164" s="77">
        <f>SUMIF(L139:L161, IF(L138="","",L138), K139:K161)</f>
        <v>0</v>
      </c>
      <c r="H164" s="77"/>
      <c r="I164" s="77"/>
      <c r="J164" s="77"/>
      <c r="K164" s="78"/>
    </row>
    <row r="165" spans="1:11" hidden="1" x14ac:dyDescent="0.3">
      <c r="B165" s="25"/>
      <c r="C165" s="25"/>
      <c r="D165" s="83" t="s">
        <v>93</v>
      </c>
      <c r="E165" s="84"/>
      <c r="F165" s="84"/>
      <c r="G165" s="81">
        <f>ROUND(SUMIF(L139:L161, IF(L138="","",L138), K139:K161) * 0.2, 2)</f>
        <v>0</v>
      </c>
      <c r="H165" s="81"/>
      <c r="I165" s="81"/>
      <c r="J165" s="81"/>
      <c r="K165" s="82"/>
    </row>
    <row r="166" spans="1:11" hidden="1" x14ac:dyDescent="0.3">
      <c r="B166" s="25"/>
      <c r="C166" s="25"/>
      <c r="D166" s="79" t="s">
        <v>94</v>
      </c>
      <c r="E166" s="80"/>
      <c r="F166" s="80"/>
      <c r="G166" s="77">
        <f>SUM(G164:G165)</f>
        <v>0</v>
      </c>
      <c r="H166" s="77"/>
      <c r="I166" s="77"/>
      <c r="J166" s="77"/>
      <c r="K166" s="78"/>
    </row>
    <row r="167" spans="1:11" ht="31.2" customHeight="1" x14ac:dyDescent="0.3">
      <c r="B167" s="3"/>
      <c r="C167" s="3"/>
      <c r="D167" s="85" t="s">
        <v>142</v>
      </c>
      <c r="E167" s="85"/>
      <c r="F167" s="85"/>
      <c r="G167" s="85"/>
      <c r="H167" s="85"/>
      <c r="I167" s="85"/>
      <c r="J167" s="85"/>
      <c r="K167" s="85"/>
    </row>
    <row r="169" spans="1:11" x14ac:dyDescent="0.3">
      <c r="D169" s="86" t="s">
        <v>143</v>
      </c>
      <c r="E169" s="86"/>
      <c r="F169" s="86"/>
      <c r="G169" s="86"/>
      <c r="H169" s="86"/>
      <c r="I169" s="86"/>
      <c r="J169" s="86"/>
      <c r="K169" s="86"/>
    </row>
    <row r="170" spans="1:11" x14ac:dyDescent="0.3">
      <c r="D170" s="88" t="s">
        <v>144</v>
      </c>
      <c r="E170" s="89"/>
      <c r="F170" s="89"/>
      <c r="G170" s="87">
        <f>SUMIF(L10:L65, "", K10:K65)</f>
        <v>0</v>
      </c>
      <c r="H170" s="87"/>
      <c r="I170" s="87"/>
      <c r="J170" s="87"/>
      <c r="K170" s="87"/>
    </row>
    <row r="171" spans="1:11" x14ac:dyDescent="0.3">
      <c r="D171" s="88" t="s">
        <v>145</v>
      </c>
      <c r="E171" s="89"/>
      <c r="F171" s="89"/>
      <c r="G171" s="87">
        <f>SUMIF(L77:L91, "", K77:K91)</f>
        <v>0</v>
      </c>
      <c r="H171" s="87"/>
      <c r="I171" s="87"/>
      <c r="J171" s="87"/>
      <c r="K171" s="87"/>
    </row>
    <row r="172" spans="1:11" x14ac:dyDescent="0.3">
      <c r="D172" s="88" t="s">
        <v>146</v>
      </c>
      <c r="E172" s="89"/>
      <c r="F172" s="89"/>
      <c r="G172" s="87">
        <f>SUMIF(L106:L110, "", K106:K110)</f>
        <v>0</v>
      </c>
      <c r="H172" s="87"/>
      <c r="I172" s="87"/>
      <c r="J172" s="87"/>
      <c r="K172" s="87"/>
    </row>
    <row r="173" spans="1:11" x14ac:dyDescent="0.3">
      <c r="D173" s="88" t="s">
        <v>147</v>
      </c>
      <c r="E173" s="89"/>
      <c r="F173" s="89"/>
      <c r="G173" s="87">
        <f>SUMIF(L125:L125, "", K125:K125)</f>
        <v>0</v>
      </c>
      <c r="H173" s="87"/>
      <c r="I173" s="87"/>
      <c r="J173" s="87"/>
      <c r="K173" s="87"/>
    </row>
    <row r="174" spans="1:11" x14ac:dyDescent="0.3">
      <c r="D174" s="88" t="s">
        <v>148</v>
      </c>
      <c r="E174" s="89"/>
      <c r="F174" s="89"/>
      <c r="G174" s="87">
        <f>SUMIF(L142:L152, "", K142:K152)</f>
        <v>0</v>
      </c>
      <c r="H174" s="87"/>
      <c r="I174" s="87"/>
      <c r="J174" s="87"/>
      <c r="K174" s="87"/>
    </row>
    <row r="175" spans="1:11" x14ac:dyDescent="0.3">
      <c r="D175" s="90" t="s">
        <v>149</v>
      </c>
      <c r="E175" s="91"/>
      <c r="F175" s="91"/>
      <c r="G175" s="35"/>
      <c r="H175" s="35"/>
      <c r="I175" s="35"/>
      <c r="J175" s="35"/>
      <c r="K175" s="36"/>
    </row>
    <row r="176" spans="1:11" x14ac:dyDescent="0.3">
      <c r="D176" s="92"/>
      <c r="E176" s="93"/>
      <c r="F176" s="93"/>
      <c r="G176" s="93"/>
      <c r="H176" s="93"/>
      <c r="I176" s="93"/>
      <c r="J176" s="93"/>
      <c r="K176" s="94"/>
    </row>
    <row r="177" spans="1:14" x14ac:dyDescent="0.3">
      <c r="A177" s="32"/>
      <c r="D177" s="95" t="s">
        <v>92</v>
      </c>
      <c r="E177" s="46"/>
      <c r="F177" s="46"/>
      <c r="G177" s="96">
        <f>SUMIF(L5:L167, IF(L4="","",L4), K5:K167)</f>
        <v>0</v>
      </c>
      <c r="H177" s="97"/>
      <c r="I177" s="97"/>
      <c r="J177" s="97"/>
      <c r="K177" s="98"/>
    </row>
    <row r="178" spans="1:14" x14ac:dyDescent="0.3">
      <c r="A178" s="32"/>
      <c r="D178" s="95" t="s">
        <v>93</v>
      </c>
      <c r="E178" s="46"/>
      <c r="F178" s="46"/>
      <c r="G178" s="96">
        <f>ROUND(SUMIF(L5:L167, IF(L4="","",L4), K5:K167) * 0.2, 2)</f>
        <v>0</v>
      </c>
      <c r="H178" s="97"/>
      <c r="I178" s="97"/>
      <c r="J178" s="97"/>
      <c r="K178" s="98"/>
    </row>
    <row r="179" spans="1:14" x14ac:dyDescent="0.3">
      <c r="D179" s="99" t="s">
        <v>94</v>
      </c>
      <c r="E179" s="100"/>
      <c r="F179" s="100"/>
      <c r="G179" s="101">
        <f>SUM(G177:G178)</f>
        <v>0</v>
      </c>
      <c r="H179" s="102"/>
      <c r="I179" s="102"/>
      <c r="J179" s="102"/>
      <c r="K179" s="103"/>
    </row>
    <row r="180" spans="1:14" x14ac:dyDescent="0.3">
      <c r="D180" s="104"/>
      <c r="E180" s="46"/>
      <c r="F180" s="46"/>
      <c r="G180" s="46"/>
      <c r="H180" s="46"/>
      <c r="I180" s="46"/>
      <c r="J180" s="46"/>
      <c r="K180" s="46"/>
    </row>
    <row r="181" spans="1:14" x14ac:dyDescent="0.3">
      <c r="D181" s="105" t="s">
        <v>150</v>
      </c>
      <c r="E181" s="105"/>
      <c r="F181" s="105"/>
      <c r="G181" s="105"/>
      <c r="H181" s="105"/>
      <c r="I181" s="105"/>
      <c r="J181" s="105"/>
      <c r="K181" s="105"/>
    </row>
    <row r="182" spans="1:14" x14ac:dyDescent="0.3">
      <c r="D182" s="106" t="str">
        <f>IF(Paramètres!AA2&lt;&gt;"",Paramètres!AA2,"")</f>
        <v xml:space="preserve">Zéro euro </v>
      </c>
      <c r="E182" s="106"/>
      <c r="F182" s="106"/>
      <c r="G182" s="106"/>
      <c r="H182" s="106"/>
      <c r="I182" s="106"/>
      <c r="J182" s="106"/>
      <c r="K182" s="106"/>
    </row>
    <row r="183" spans="1:14" x14ac:dyDescent="0.3">
      <c r="D183" s="106"/>
      <c r="E183" s="106"/>
      <c r="F183" s="106"/>
      <c r="G183" s="106"/>
      <c r="H183" s="106"/>
      <c r="I183" s="106"/>
      <c r="J183" s="106"/>
      <c r="K183" s="106"/>
    </row>
    <row r="185" spans="1:14" x14ac:dyDescent="0.3">
      <c r="D185" s="86" t="s">
        <v>151</v>
      </c>
      <c r="E185" s="86"/>
      <c r="F185" s="86"/>
      <c r="G185" s="86"/>
      <c r="H185" s="86"/>
      <c r="I185" s="86"/>
      <c r="J185" s="86"/>
      <c r="K185" s="86"/>
    </row>
    <row r="186" spans="1:14" x14ac:dyDescent="0.3">
      <c r="D186" s="105" t="s">
        <v>152</v>
      </c>
      <c r="E186" s="105"/>
      <c r="F186" s="105"/>
      <c r="M186" s="7">
        <v>2</v>
      </c>
    </row>
    <row r="187" spans="1:14" x14ac:dyDescent="0.3">
      <c r="D187" s="104" t="s">
        <v>153</v>
      </c>
      <c r="E187" s="104"/>
      <c r="F187" s="104"/>
      <c r="G187" s="107">
        <f>SUMIF(M5:M167,M187, K5:K167)</f>
        <v>0</v>
      </c>
      <c r="H187" s="107"/>
      <c r="I187" s="107"/>
      <c r="J187" s="107"/>
      <c r="K187" s="107"/>
      <c r="L187" s="7">
        <v>2</v>
      </c>
      <c r="M187" s="7">
        <v>29763</v>
      </c>
    </row>
    <row r="188" spans="1:14" hidden="1" x14ac:dyDescent="0.3">
      <c r="A188" s="7">
        <v>0.2</v>
      </c>
      <c r="D188" s="38" t="str">
        <f>"	- dont T.V.A. à 20% sur " &amp;ROUND((SUMPRODUCT((M5:M167=M187)*1, K5:K167,(N5:N167=A188)*1)), 2)&amp; "€ :"</f>
        <v xml:space="preserve">	- dont T.V.A. à 20% sur 0€ :</v>
      </c>
      <c r="E188" s="38"/>
      <c r="F188" s="38"/>
      <c r="G188" s="108"/>
      <c r="H188" s="108"/>
      <c r="I188" s="108"/>
      <c r="J188" s="108"/>
      <c r="K188" s="108"/>
      <c r="L188" s="7">
        <v>2</v>
      </c>
      <c r="N188" s="7">
        <f>ROUND((SUMPRODUCT((M5:M167=M187)*1, K5:K167,(N5:N167=A188)*1))*A188, 2)</f>
        <v>0</v>
      </c>
    </row>
    <row r="189" spans="1:14" x14ac:dyDescent="0.3">
      <c r="D189" s="104" t="s">
        <v>154</v>
      </c>
      <c r="E189" s="104"/>
      <c r="F189" s="104"/>
      <c r="G189" s="37"/>
      <c r="H189" s="37"/>
      <c r="I189" s="37"/>
      <c r="J189" s="37"/>
      <c r="K189" s="37"/>
    </row>
    <row r="190" spans="1:14" x14ac:dyDescent="0.3">
      <c r="D190" s="109" t="s">
        <v>155</v>
      </c>
      <c r="E190" s="109"/>
      <c r="F190" s="109"/>
      <c r="G190" s="107">
        <f>SUM(G187:G188)</f>
        <v>0</v>
      </c>
      <c r="H190" s="107"/>
      <c r="I190" s="107"/>
      <c r="J190" s="107"/>
      <c r="K190" s="107"/>
    </row>
    <row r="191" spans="1:14" x14ac:dyDescent="0.3">
      <c r="D191" s="109" t="s">
        <v>156</v>
      </c>
      <c r="E191" s="109"/>
      <c r="F191" s="109"/>
      <c r="G191" s="107">
        <f>SUM(N187:N188)</f>
        <v>0</v>
      </c>
      <c r="H191" s="107"/>
      <c r="I191" s="107"/>
      <c r="J191" s="107"/>
      <c r="K191" s="107"/>
    </row>
    <row r="192" spans="1:14" x14ac:dyDescent="0.3">
      <c r="D192" s="109" t="s">
        <v>157</v>
      </c>
      <c r="E192" s="109"/>
      <c r="F192" s="109"/>
      <c r="G192" s="107">
        <f>SUM(G190:G191)</f>
        <v>0</v>
      </c>
      <c r="H192" s="107"/>
      <c r="I192" s="107"/>
      <c r="J192" s="107"/>
      <c r="K192" s="107"/>
    </row>
    <row r="193" spans="1:14" x14ac:dyDescent="0.3">
      <c r="D193" s="105" t="s">
        <v>158</v>
      </c>
      <c r="E193" s="105"/>
      <c r="F193" s="105"/>
      <c r="M193" s="7">
        <v>3</v>
      </c>
    </row>
    <row r="194" spans="1:14" x14ac:dyDescent="0.3">
      <c r="D194" s="104" t="s">
        <v>159</v>
      </c>
      <c r="E194" s="104"/>
      <c r="F194" s="104"/>
      <c r="G194" s="107">
        <f>SUMIF(M5:M167,M194, K5:K167)</f>
        <v>0</v>
      </c>
      <c r="H194" s="107"/>
      <c r="I194" s="107"/>
      <c r="J194" s="107"/>
      <c r="K194" s="107"/>
      <c r="L194" s="7">
        <v>3</v>
      </c>
      <c r="M194" s="7">
        <v>38145</v>
      </c>
    </row>
    <row r="195" spans="1:14" hidden="1" x14ac:dyDescent="0.3">
      <c r="A195" s="7">
        <v>0.2</v>
      </c>
      <c r="D195" s="38" t="str">
        <f>"	- dont T.V.A. à 20% sur " &amp;ROUND((SUMPRODUCT((M5:M167=M194)*1, K5:K167,(N5:N167=A195)*1)), 2)&amp; "€ :"</f>
        <v xml:space="preserve">	- dont T.V.A. à 20% sur 0€ :</v>
      </c>
      <c r="E195" s="38"/>
      <c r="F195" s="38"/>
      <c r="G195" s="108"/>
      <c r="H195" s="108"/>
      <c r="I195" s="108"/>
      <c r="J195" s="108"/>
      <c r="K195" s="108"/>
      <c r="L195" s="7">
        <v>3</v>
      </c>
      <c r="N195" s="7">
        <f>ROUND((SUMPRODUCT((M5:M167=M194)*1, K5:K167,(N5:N167=A195)*1))*A195, 2)</f>
        <v>0</v>
      </c>
    </row>
    <row r="196" spans="1:14" x14ac:dyDescent="0.3">
      <c r="D196" s="104" t="s">
        <v>160</v>
      </c>
      <c r="E196" s="104"/>
      <c r="F196" s="104"/>
      <c r="G196" s="37"/>
      <c r="H196" s="37"/>
      <c r="I196" s="37"/>
      <c r="J196" s="37"/>
      <c r="K196" s="37"/>
    </row>
    <row r="197" spans="1:14" x14ac:dyDescent="0.3">
      <c r="D197" s="109" t="s">
        <v>155</v>
      </c>
      <c r="E197" s="109"/>
      <c r="F197" s="109"/>
      <c r="G197" s="107">
        <f>SUM(G194:G195)</f>
        <v>0</v>
      </c>
      <c r="H197" s="107"/>
      <c r="I197" s="107"/>
      <c r="J197" s="107"/>
      <c r="K197" s="107"/>
    </row>
    <row r="198" spans="1:14" x14ac:dyDescent="0.3">
      <c r="D198" s="109" t="s">
        <v>156</v>
      </c>
      <c r="E198" s="109"/>
      <c r="F198" s="109"/>
      <c r="G198" s="107">
        <f>SUM(N194:N195)</f>
        <v>0</v>
      </c>
      <c r="H198" s="107"/>
      <c r="I198" s="107"/>
      <c r="J198" s="107"/>
      <c r="K198" s="107"/>
    </row>
    <row r="199" spans="1:14" x14ac:dyDescent="0.3">
      <c r="D199" s="109" t="s">
        <v>157</v>
      </c>
      <c r="E199" s="109"/>
      <c r="F199" s="109"/>
      <c r="G199" s="107">
        <f>SUM(G197:G198)</f>
        <v>0</v>
      </c>
      <c r="H199" s="107"/>
      <c r="I199" s="107"/>
      <c r="J199" s="107"/>
      <c r="K199" s="107"/>
    </row>
    <row r="201" spans="1:14" ht="56.7" customHeight="1" x14ac:dyDescent="0.3">
      <c r="G201" s="110" t="s">
        <v>161</v>
      </c>
      <c r="H201" s="110"/>
      <c r="I201" s="110"/>
      <c r="J201" s="110"/>
      <c r="K201" s="110"/>
    </row>
    <row r="203" spans="1:14" x14ac:dyDescent="0.3">
      <c r="D203" s="111" t="s">
        <v>162</v>
      </c>
      <c r="E203" s="111"/>
      <c r="G203" s="111" t="s">
        <v>163</v>
      </c>
      <c r="H203" s="111"/>
      <c r="I203" s="111"/>
      <c r="J203" s="111"/>
      <c r="K203" s="111"/>
    </row>
    <row r="204" spans="1:14" ht="85.05" customHeight="1" x14ac:dyDescent="0.3">
      <c r="D204" s="111"/>
      <c r="E204" s="111"/>
      <c r="G204" s="111"/>
      <c r="H204" s="111"/>
      <c r="I204" s="111"/>
      <c r="J204" s="111"/>
      <c r="K204" s="111"/>
    </row>
    <row r="205" spans="1:14" x14ac:dyDescent="0.3">
      <c r="D205" s="112" t="s">
        <v>164</v>
      </c>
      <c r="E205" s="112"/>
      <c r="F205" s="112"/>
      <c r="G205" s="112"/>
      <c r="H205" s="112"/>
      <c r="I205" s="112"/>
      <c r="J205" s="112"/>
      <c r="K205" s="112"/>
    </row>
  </sheetData>
  <sheetProtection password="E95E" sheet="1" objects="1" selectLockedCells="1"/>
  <mergeCells count="153">
    <mergeCell ref="D203:E204"/>
    <mergeCell ref="G203:K204"/>
    <mergeCell ref="D205:K205"/>
    <mergeCell ref="G195:K195"/>
    <mergeCell ref="D196:F196"/>
    <mergeCell ref="D197:F197"/>
    <mergeCell ref="G197:K197"/>
    <mergeCell ref="D198:F198"/>
    <mergeCell ref="G198:K198"/>
    <mergeCell ref="D199:F199"/>
    <mergeCell ref="G199:K199"/>
    <mergeCell ref="G201:K201"/>
    <mergeCell ref="D189:F189"/>
    <mergeCell ref="D190:F190"/>
    <mergeCell ref="G190:K190"/>
    <mergeCell ref="D191:F191"/>
    <mergeCell ref="G191:K191"/>
    <mergeCell ref="D192:F192"/>
    <mergeCell ref="G192:K192"/>
    <mergeCell ref="D193:F193"/>
    <mergeCell ref="D194:F194"/>
    <mergeCell ref="G194:K194"/>
    <mergeCell ref="D180:K180"/>
    <mergeCell ref="D181:K181"/>
    <mergeCell ref="D182:K182"/>
    <mergeCell ref="D183:K183"/>
    <mergeCell ref="D185:K185"/>
    <mergeCell ref="D186:F186"/>
    <mergeCell ref="D187:F187"/>
    <mergeCell ref="G187:K187"/>
    <mergeCell ref="G188:K188"/>
    <mergeCell ref="G174:K174"/>
    <mergeCell ref="D174:F174"/>
    <mergeCell ref="D175:F175"/>
    <mergeCell ref="D176:K176"/>
    <mergeCell ref="D177:F177"/>
    <mergeCell ref="G177:K177"/>
    <mergeCell ref="D178:F178"/>
    <mergeCell ref="G178:K178"/>
    <mergeCell ref="D179:F179"/>
    <mergeCell ref="G179:K179"/>
    <mergeCell ref="D167:K167"/>
    <mergeCell ref="D169:K169"/>
    <mergeCell ref="G170:K170"/>
    <mergeCell ref="D170:F170"/>
    <mergeCell ref="G171:K171"/>
    <mergeCell ref="D171:F171"/>
    <mergeCell ref="G172:K172"/>
    <mergeCell ref="D172:F172"/>
    <mergeCell ref="G173:K173"/>
    <mergeCell ref="D173:F173"/>
    <mergeCell ref="G162:K162"/>
    <mergeCell ref="D162:F162"/>
    <mergeCell ref="G163:K163"/>
    <mergeCell ref="D163:F163"/>
    <mergeCell ref="G164:K164"/>
    <mergeCell ref="D164:F164"/>
    <mergeCell ref="G165:K165"/>
    <mergeCell ref="D165:F165"/>
    <mergeCell ref="G166:K166"/>
    <mergeCell ref="D166:F166"/>
    <mergeCell ref="G137:K137"/>
    <mergeCell ref="D137:F137"/>
    <mergeCell ref="D138:F138"/>
    <mergeCell ref="D139:F139"/>
    <mergeCell ref="D140:F140"/>
    <mergeCell ref="D142:F142"/>
    <mergeCell ref="D145:J145"/>
    <mergeCell ref="D152:F152"/>
    <mergeCell ref="D161:F161"/>
    <mergeCell ref="D126:J126"/>
    <mergeCell ref="D132:F132"/>
    <mergeCell ref="G133:K133"/>
    <mergeCell ref="D133:F133"/>
    <mergeCell ref="G134:K134"/>
    <mergeCell ref="D134:F134"/>
    <mergeCell ref="G135:K135"/>
    <mergeCell ref="D135:F135"/>
    <mergeCell ref="G136:K136"/>
    <mergeCell ref="D136:F136"/>
    <mergeCell ref="G119:K119"/>
    <mergeCell ref="D119:F119"/>
    <mergeCell ref="G120:K120"/>
    <mergeCell ref="D120:F120"/>
    <mergeCell ref="G121:K121"/>
    <mergeCell ref="D121:F121"/>
    <mergeCell ref="D122:F122"/>
    <mergeCell ref="D123:F123"/>
    <mergeCell ref="D125:F125"/>
    <mergeCell ref="D106:F106"/>
    <mergeCell ref="D108:J108"/>
    <mergeCell ref="D110:F110"/>
    <mergeCell ref="D112:J112"/>
    <mergeCell ref="D116:F116"/>
    <mergeCell ref="G117:K117"/>
    <mergeCell ref="D117:F117"/>
    <mergeCell ref="G118:K118"/>
    <mergeCell ref="D118:F118"/>
    <mergeCell ref="G101:K101"/>
    <mergeCell ref="D101:F101"/>
    <mergeCell ref="G102:K102"/>
    <mergeCell ref="D102:F102"/>
    <mergeCell ref="G103:K103"/>
    <mergeCell ref="D103:F103"/>
    <mergeCell ref="G104:K104"/>
    <mergeCell ref="D104:F104"/>
    <mergeCell ref="D105:F105"/>
    <mergeCell ref="D79:J79"/>
    <mergeCell ref="D85:F85"/>
    <mergeCell ref="D86:F86"/>
    <mergeCell ref="D88:J88"/>
    <mergeCell ref="D91:F91"/>
    <mergeCell ref="D93:J93"/>
    <mergeCell ref="D99:F99"/>
    <mergeCell ref="G100:K100"/>
    <mergeCell ref="D100:F100"/>
    <mergeCell ref="G72:K72"/>
    <mergeCell ref="D72:F72"/>
    <mergeCell ref="G73:K73"/>
    <mergeCell ref="D73:F73"/>
    <mergeCell ref="G74:K74"/>
    <mergeCell ref="D74:F74"/>
    <mergeCell ref="D75:F75"/>
    <mergeCell ref="D76:F76"/>
    <mergeCell ref="D77:F77"/>
    <mergeCell ref="D56:F56"/>
    <mergeCell ref="D57:F57"/>
    <mergeCell ref="D59:J59"/>
    <mergeCell ref="D64:F64"/>
    <mergeCell ref="D65:F65"/>
    <mergeCell ref="D69:F69"/>
    <mergeCell ref="G70:K70"/>
    <mergeCell ref="D70:F70"/>
    <mergeCell ref="G71:K71"/>
    <mergeCell ref="D71:F71"/>
    <mergeCell ref="D23:F23"/>
    <mergeCell ref="D24:J24"/>
    <mergeCell ref="D29:F29"/>
    <mergeCell ref="D30:F30"/>
    <mergeCell ref="D35:J35"/>
    <mergeCell ref="D40:F40"/>
    <mergeCell ref="D50:F50"/>
    <mergeCell ref="D51:F51"/>
    <mergeCell ref="D53:J53"/>
    <mergeCell ref="D3:F3"/>
    <mergeCell ref="D4:F4"/>
    <mergeCell ref="D5:F5"/>
    <mergeCell ref="D7:F7"/>
    <mergeCell ref="D8:F8"/>
    <mergeCell ref="D10:F10"/>
    <mergeCell ref="D12:J12"/>
    <mergeCell ref="D17:F17"/>
    <mergeCell ref="D18:J18"/>
  </mergeCells>
  <pageMargins left="0.55118110236219997" right="0.55118110236219997" top="0.55118110236219997" bottom="0.74803149606299002" header="0.23622047244093999" footer="0.23622047244093999"/>
  <pageSetup paperSize="9" fitToHeight="0" orientation="portrait"/>
  <headerFooter>
    <oddHeader>&amp;L2025.06.24 - FACULTE DE DROIT STRASBOURG -RESTRUCTURATION DU RDC et Du R+1 DE L'AILE NORD
1 Place d'Athènes  - 67045 STRASBOURG CEDEX&amp;RDPGF - Lot n°3 MENUISERIE BOIS INTERIEURE 
DCE - Edition du 19/11/2025</oddHeader>
    <oddFooter>&amp;LAGORA MO SAS au capital de 1 000€ - SIRET 880 747 555 00014  - APE 7112 B    -  TVA FR FR22 880 747 555
BP ALSACE - IBAN FR76 1470 7508 1032 5219 6194 902 - BIC CCBPFRPPMTZ 
RC Professionnel : AXA Agence ICHTERS 6 rue de Bruxuelles 68260 ...</oddFooter>
  </headerFooter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1" spans="1:27" ht="12.75" customHeight="1" x14ac:dyDescent="0.3">
      <c r="B1" s="34" t="s">
        <v>165</v>
      </c>
      <c r="AA1" s="7">
        <f>IF(DPGF!G179&lt;&gt;"",DPGF!G179,"0")</f>
        <v>0</v>
      </c>
    </row>
    <row r="2" spans="1:27" ht="12.75" customHeight="1" x14ac:dyDescent="0.3">
      <c r="AA2" s="7" t="str">
        <f>UPPER(MID(AA98,1,1))&amp;MID(AA98,2,168)</f>
        <v xml:space="preserve">Zéro euro </v>
      </c>
    </row>
    <row r="3" spans="1:27" ht="25.5" customHeight="1" x14ac:dyDescent="0.3">
      <c r="A3" s="40" t="s">
        <v>166</v>
      </c>
      <c r="B3" s="39" t="s">
        <v>167</v>
      </c>
      <c r="C3" s="113" t="s">
        <v>192</v>
      </c>
      <c r="D3" s="113"/>
      <c r="E3" s="113"/>
      <c r="F3" s="113"/>
      <c r="G3" s="113"/>
      <c r="H3" s="113"/>
      <c r="I3" s="113"/>
      <c r="J3" s="113"/>
      <c r="AA3" s="7">
        <f>INT(AA1/1000000)</f>
        <v>0</v>
      </c>
    </row>
    <row r="4" spans="1:27" ht="12.75" customHeight="1" x14ac:dyDescent="0.3">
      <c r="AA4" s="7">
        <f>INT((AA1-AA3*1000000)/1000)</f>
        <v>0</v>
      </c>
    </row>
    <row r="5" spans="1:27" ht="25.5" customHeight="1" x14ac:dyDescent="0.3">
      <c r="A5" s="40" t="s">
        <v>168</v>
      </c>
      <c r="B5" s="39" t="s">
        <v>169</v>
      </c>
      <c r="C5" s="113" t="s">
        <v>193</v>
      </c>
      <c r="D5" s="113"/>
      <c r="E5" s="113"/>
      <c r="F5" s="113"/>
      <c r="G5" s="113"/>
      <c r="H5" s="113"/>
      <c r="I5" s="113"/>
      <c r="J5" s="113"/>
      <c r="AA5" s="7">
        <f>INT(AA1-AA3*1000000-AA4*1000)</f>
        <v>0</v>
      </c>
    </row>
    <row r="6" spans="1:27" ht="12.75" customHeight="1" x14ac:dyDescent="0.3">
      <c r="AA6" s="7">
        <f>ROUND(AA1-AA3*1000000-AA4*1000-AA5,2)*100</f>
        <v>0</v>
      </c>
    </row>
    <row r="7" spans="1:27" ht="12.75" customHeight="1" x14ac:dyDescent="0.3">
      <c r="A7" s="40" t="s">
        <v>178</v>
      </c>
      <c r="B7" s="39" t="s">
        <v>179</v>
      </c>
      <c r="C7" s="41" t="s">
        <v>194</v>
      </c>
      <c r="AA7" s="7">
        <f>AA3-AA12*100</f>
        <v>0</v>
      </c>
    </row>
    <row r="8" spans="1:27" ht="12.75" customHeight="1" x14ac:dyDescent="0.3">
      <c r="AA8" s="7">
        <f>0</f>
        <v>0</v>
      </c>
    </row>
    <row r="9" spans="1:27" ht="12.75" customHeight="1" x14ac:dyDescent="0.3">
      <c r="A9" s="40" t="s">
        <v>180</v>
      </c>
      <c r="B9" s="39" t="s">
        <v>181</v>
      </c>
      <c r="C9" s="41" t="s">
        <v>41</v>
      </c>
      <c r="AA9" s="7">
        <f>AA4-AA15*100</f>
        <v>0</v>
      </c>
    </row>
    <row r="10" spans="1:27" ht="12.75" customHeight="1" x14ac:dyDescent="0.3">
      <c r="AA10" s="7">
        <f>ROUND(AA5-AA18*100,0)</f>
        <v>0</v>
      </c>
    </row>
    <row r="11" spans="1:27" ht="25.5" customHeight="1" x14ac:dyDescent="0.3">
      <c r="A11" s="40" t="s">
        <v>170</v>
      </c>
      <c r="B11" s="39" t="s">
        <v>171</v>
      </c>
      <c r="C11" s="113" t="s">
        <v>42</v>
      </c>
      <c r="D11" s="113"/>
      <c r="E11" s="113"/>
      <c r="F11" s="113"/>
      <c r="G11" s="113"/>
      <c r="H11" s="113"/>
      <c r="I11" s="113"/>
      <c r="J11" s="113"/>
      <c r="AA11" s="7">
        <f>AA6</f>
        <v>0</v>
      </c>
    </row>
    <row r="12" spans="1:27" ht="12.75" customHeight="1" x14ac:dyDescent="0.3">
      <c r="AA12" s="7">
        <f>INT(AA3/100)</f>
        <v>0</v>
      </c>
    </row>
    <row r="13" spans="1:27" ht="12.75" customHeight="1" x14ac:dyDescent="0.3">
      <c r="A13" s="40" t="s">
        <v>182</v>
      </c>
      <c r="B13" s="39" t="s">
        <v>183</v>
      </c>
      <c r="C13" s="41" t="s">
        <v>195</v>
      </c>
      <c r="AA13" s="7">
        <f>INT((AA3-AA12*100)/10)</f>
        <v>0</v>
      </c>
    </row>
    <row r="14" spans="1:27" ht="12.75" customHeight="1" x14ac:dyDescent="0.3">
      <c r="AA14" s="7">
        <f>AA3-AA12*100-AA13*10</f>
        <v>0</v>
      </c>
    </row>
    <row r="15" spans="1:27" ht="12.75" customHeight="1" x14ac:dyDescent="0.3">
      <c r="A15" s="40" t="s">
        <v>184</v>
      </c>
      <c r="B15" s="39" t="s">
        <v>185</v>
      </c>
      <c r="C15" s="41" t="s">
        <v>196</v>
      </c>
      <c r="AA15" s="7">
        <f>INT(AA4/100)</f>
        <v>0</v>
      </c>
    </row>
    <row r="16" spans="1:27" ht="12.75" customHeight="1" x14ac:dyDescent="0.3">
      <c r="AA16" s="7">
        <f>INT((AA4-AA15*100)/10)</f>
        <v>0</v>
      </c>
    </row>
    <row r="17" spans="1:27" ht="12.75" customHeight="1" x14ac:dyDescent="0.3">
      <c r="A17" s="40" t="s">
        <v>186</v>
      </c>
      <c r="B17" s="39" t="s">
        <v>187</v>
      </c>
      <c r="C17" s="41" t="s">
        <v>197</v>
      </c>
      <c r="AA17" s="7">
        <f>AA4-AA15*100-AA16*10</f>
        <v>0</v>
      </c>
    </row>
    <row r="18" spans="1:27" ht="12.75" customHeight="1" x14ac:dyDescent="0.3">
      <c r="AA18" s="7">
        <f>INT(AA5/100)</f>
        <v>0</v>
      </c>
    </row>
    <row r="19" spans="1:27" ht="12.75" customHeight="1" x14ac:dyDescent="0.3">
      <c r="C19" s="42">
        <v>0.2</v>
      </c>
      <c r="E19" s="43" t="s">
        <v>188</v>
      </c>
      <c r="AA19" s="7">
        <f>INT((AA5-AA18*100)/10)</f>
        <v>0</v>
      </c>
    </row>
    <row r="20" spans="1:27" ht="12.75" customHeight="1" x14ac:dyDescent="0.3">
      <c r="C20" s="44">
        <v>5.5E-2</v>
      </c>
      <c r="E20" s="43" t="s">
        <v>189</v>
      </c>
      <c r="AA20" s="7">
        <f>AA5-AA18*100-AA19*10</f>
        <v>0</v>
      </c>
    </row>
    <row r="21" spans="1:27" ht="12.75" customHeight="1" x14ac:dyDescent="0.3">
      <c r="C21" s="44">
        <v>0</v>
      </c>
      <c r="E21" s="43" t="s">
        <v>190</v>
      </c>
      <c r="AA21" s="7">
        <f>INT(AA6/10)</f>
        <v>0</v>
      </c>
    </row>
    <row r="22" spans="1:27" ht="12.75" customHeight="1" x14ac:dyDescent="0.3">
      <c r="C22" s="45">
        <v>0</v>
      </c>
      <c r="E22" s="43" t="s">
        <v>191</v>
      </c>
      <c r="AA22" s="7">
        <f>ROUND(AA6-AA21*10,0)</f>
        <v>0</v>
      </c>
    </row>
    <row r="23" spans="1:27" ht="12.75" customHeight="1" x14ac:dyDescent="0.3">
      <c r="AA23" s="7" t="str">
        <f>IF(AA12=0,"",IF(AA12=1,"",IF(AA12=2,"deux ",IF(AA12=3,"trois ",IF(AA12=4,"quatre ",IF(AA12=5,"cinq ",AA42))))))</f>
        <v/>
      </c>
    </row>
    <row r="24" spans="1:27" ht="12.75" customHeight="1" x14ac:dyDescent="0.3">
      <c r="A24" s="40" t="s">
        <v>172</v>
      </c>
      <c r="B24" s="39" t="s">
        <v>173</v>
      </c>
      <c r="C24" s="113" t="s">
        <v>198</v>
      </c>
      <c r="D24" s="113"/>
      <c r="E24" s="113"/>
      <c r="F24" s="113"/>
      <c r="G24" s="113"/>
      <c r="H24" s="113"/>
      <c r="I24" s="113"/>
      <c r="J24" s="113"/>
      <c r="AA24" s="7" t="str">
        <f>IF(AA12=0,"",IF(AA12&lt;2,"cent ",AA43))</f>
        <v/>
      </c>
    </row>
    <row r="25" spans="1:27" ht="12.75" customHeight="1" x14ac:dyDescent="0.3">
      <c r="AA25" s="7" t="str">
        <f>IF(AA13=1,AA44,IF(AA13=7,AA64,IF(AA13=9,AA80,AA89)))</f>
        <v/>
      </c>
    </row>
    <row r="26" spans="1:27" ht="12.75" customHeight="1" x14ac:dyDescent="0.3">
      <c r="A26" s="40" t="s">
        <v>174</v>
      </c>
      <c r="B26" s="39" t="s">
        <v>175</v>
      </c>
      <c r="C26" s="113" t="s">
        <v>199</v>
      </c>
      <c r="D26" s="113"/>
      <c r="E26" s="113"/>
      <c r="F26" s="113"/>
      <c r="G26" s="113"/>
      <c r="H26" s="113"/>
      <c r="I26" s="113"/>
      <c r="J26" s="113"/>
      <c r="AA26" s="7" t="str">
        <f>IF(AA7=11,"",IF(AA7=12,"",IF(AA7=13,"",IF(AA7=14,"",IF(AA7=15,"",IF(AA7=16,"",AA45))))))</f>
        <v/>
      </c>
    </row>
    <row r="27" spans="1:27" ht="12.75" customHeight="1" x14ac:dyDescent="0.3">
      <c r="AA27" s="7" t="str">
        <f>IF(AA3=0,"",IF(AA3&lt;2,"million ","millions "))</f>
        <v/>
      </c>
    </row>
    <row r="28" spans="1:27" ht="12.75" customHeight="1" x14ac:dyDescent="0.3">
      <c r="A28" s="40" t="s">
        <v>176</v>
      </c>
      <c r="B28" s="39" t="s">
        <v>177</v>
      </c>
      <c r="C28" s="113"/>
      <c r="D28" s="113"/>
      <c r="E28" s="113"/>
      <c r="F28" s="113"/>
      <c r="G28" s="113"/>
      <c r="H28" s="113"/>
      <c r="I28" s="113"/>
      <c r="J28" s="113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3">
      <c r="AA29" s="7" t="str">
        <f>IF(AA15=0,"",IF(AA15&lt;2,"cent ",AA47))</f>
        <v/>
      </c>
    </row>
    <row r="30" spans="1:27" ht="12.75" customHeight="1" x14ac:dyDescent="0.3">
      <c r="AA30" s="7" t="str">
        <f>IF(AA16=1,AA48,IF(AA16=7,AA66,IF(AA16=9,AA81,AA90)))</f>
        <v/>
      </c>
    </row>
    <row r="31" spans="1:27" ht="12.75" customHeight="1" x14ac:dyDescent="0.3">
      <c r="AA31" s="7" t="str">
        <f>IF(AA4=1,"",AA49)</f>
        <v/>
      </c>
    </row>
    <row r="32" spans="1:27" ht="12.75" customHeight="1" x14ac:dyDescent="0.3">
      <c r="AA32" s="7" t="str">
        <f>IF(AA4&gt;0,"mille ","")</f>
        <v/>
      </c>
    </row>
    <row r="33" spans="27:27" ht="12.75" customHeight="1" x14ac:dyDescent="0.3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3">
      <c r="AA34" s="7" t="str">
        <f>IF(AA18=0,"",IF(AA18&lt;2,"cent ",AA51))</f>
        <v/>
      </c>
    </row>
    <row r="35" spans="27:27" ht="12.75" customHeight="1" x14ac:dyDescent="0.3">
      <c r="AA35" s="7" t="str">
        <f>IF(AA19=1,AA52,IF(AA19=7,AA68,IF(AA19=9,AA83,AA91)))</f>
        <v/>
      </c>
    </row>
    <row r="36" spans="27:27" ht="12.75" customHeight="1" x14ac:dyDescent="0.3">
      <c r="AA36" s="7" t="str">
        <f>IF(AA10=11,"",IF(AA10=12,"",IF(AA10=13,"",IF(AA10=14,"",IF(AA10=15,"",IF(AA10=16,"",AA53))))))</f>
        <v/>
      </c>
    </row>
    <row r="37" spans="27:27" ht="12.75" customHeight="1" x14ac:dyDescent="0.3">
      <c r="AA37" s="7" t="str">
        <f>IF(INT(AA1&lt;2),"euro ","euros ")</f>
        <v xml:space="preserve">euro </v>
      </c>
    </row>
    <row r="38" spans="27:27" ht="12.75" customHeight="1" x14ac:dyDescent="0.3">
      <c r="AA38" s="7" t="str">
        <f>IF(AA6&gt;0,"et ","")</f>
        <v/>
      </c>
    </row>
    <row r="39" spans="27:27" ht="12.75" customHeight="1" x14ac:dyDescent="0.3">
      <c r="AA39" s="7" t="str">
        <f>IF(AA21=1,AA54,IF(AA21=7,AA70,IF(AA21=9,AA84,AA92)))</f>
        <v/>
      </c>
    </row>
    <row r="40" spans="27:27" ht="12.75" customHeight="1" x14ac:dyDescent="0.3">
      <c r="AA40" s="7" t="str">
        <f>IF(AA11=11,"",IF(AA11=12,"",IF(AA11=13,"",IF(AA11=14,"",IF(AA11=15,"",IF(AA11=16,"",AA55))))))</f>
        <v/>
      </c>
    </row>
    <row r="41" spans="27:27" ht="12.75" customHeight="1" x14ac:dyDescent="0.3">
      <c r="AA41" s="7" t="str">
        <f>IF(AA6=0,"",IF(AA6&lt;2,"centime","centimes"))</f>
        <v/>
      </c>
    </row>
    <row r="42" spans="27:27" ht="12.75" customHeight="1" x14ac:dyDescent="0.3">
      <c r="AA42" s="7" t="str">
        <f>IF(AA3=0," ",IF(AA12=6,"six ",IF(AA12=7,"sept ",IF(AA12=8,"huit ",IF(AA12=9,"neuf ",)))))</f>
        <v xml:space="preserve"> </v>
      </c>
    </row>
    <row r="43" spans="27:27" ht="12.75" customHeight="1" x14ac:dyDescent="0.3">
      <c r="AA43" s="7" t="str">
        <f>IF(AA7&gt;0,"cent ", "cents ")</f>
        <v xml:space="preserve">cents </v>
      </c>
    </row>
    <row r="44" spans="27:27" ht="12.75" customHeight="1" x14ac:dyDescent="0.3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3">
      <c r="AA45" s="7" t="str">
        <f>IF(AA7=17,"",IF(AA7=18,"",IF(AA7=19,"",AA57)))</f>
        <v/>
      </c>
    </row>
    <row r="46" spans="27:27" ht="12.75" customHeight="1" x14ac:dyDescent="0.3">
      <c r="AA46" s="7">
        <f>IF(AA15=6,"six ",IF(AA15=7,"sept ",IF(AA15=8,"huit ",IF(AA15=9,"neuf ",))))</f>
        <v>0</v>
      </c>
    </row>
    <row r="47" spans="27:27" ht="12.75" customHeight="1" x14ac:dyDescent="0.3">
      <c r="AA47" s="7" t="str">
        <f>IF(AA9&gt;0,"cent ", "cents ")</f>
        <v xml:space="preserve">cents </v>
      </c>
    </row>
    <row r="48" spans="27:27" ht="12.75" customHeight="1" x14ac:dyDescent="0.3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3">
      <c r="AA49" s="7" t="str">
        <f>IF(AA9=11,"",IF(AA9=12,"",IF(AA9=13,"",IF(AA9=14,"",IF(AA9=15,"",IF(AA9=16,"",AA59))))))</f>
        <v/>
      </c>
    </row>
    <row r="50" spans="27:27" ht="12.75" customHeight="1" x14ac:dyDescent="0.3">
      <c r="AA50" s="7">
        <f>IF(AA18=6,"six ",IF(AA18=7,"sept ",IF(AA18=8,"huit ",IF(AA18=9,"neuf ",))))</f>
        <v>0</v>
      </c>
    </row>
    <row r="51" spans="27:27" ht="12.75" customHeight="1" x14ac:dyDescent="0.3">
      <c r="AA51" s="7" t="str">
        <f>IF(AA10&gt;0,"cent ", "cents ")</f>
        <v xml:space="preserve">cents </v>
      </c>
    </row>
    <row r="52" spans="27:27" ht="12.75" customHeight="1" x14ac:dyDescent="0.3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3">
      <c r="AA53" s="7" t="str">
        <f>IF(AA10=17,"",IF(AA10=18,"",IF(AA10=19,"",AA61)))</f>
        <v/>
      </c>
    </row>
    <row r="54" spans="27:27" ht="12.75" customHeight="1" x14ac:dyDescent="0.3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3">
      <c r="AA55" s="7" t="str">
        <f>IF(AA11=17,"",IF(AA11=18,"",IF(AA11=19,"",AA63)))</f>
        <v/>
      </c>
    </row>
    <row r="56" spans="27:27" ht="12.75" customHeight="1" x14ac:dyDescent="0.3">
      <c r="AA56" s="7" t="str">
        <f>IF(AA7=16,"seize ",IF(AA7=17,"dix-sept ",IF(AA7=18,"dix-huit ",IF(AA7=19,"dix-neuf ",AA64))))</f>
        <v/>
      </c>
    </row>
    <row r="57" spans="27:27" ht="12.75" customHeight="1" x14ac:dyDescent="0.3">
      <c r="AA57" s="7" t="str">
        <f>IF(AA7=21,"et un ",IF(AA7=31,"et un ",IF(AA7=41,"et un ",IF(AA7=51,"et un ",IF(AA7=61,"et un ",AA65)))))</f>
        <v/>
      </c>
    </row>
    <row r="58" spans="27:27" ht="12.75" customHeight="1" x14ac:dyDescent="0.3">
      <c r="AA58" s="7" t="str">
        <f>IF(AA9=16,"seize ",IF(AA9=17,"dix-sept ",IF(AA9=18,"dix-huit ",IF(AA9=19,"dix-neuf ",AA66))))</f>
        <v/>
      </c>
    </row>
    <row r="59" spans="27:27" ht="12.75" customHeight="1" x14ac:dyDescent="0.3">
      <c r="AA59" s="7" t="str">
        <f>IF(AA9=17,"",IF(AA9=18,"",IF(AA9=19,"",AA67)))</f>
        <v/>
      </c>
    </row>
    <row r="60" spans="27:27" ht="12.75" customHeight="1" x14ac:dyDescent="0.3">
      <c r="AA60" s="7" t="str">
        <f>IF(AA10=16,"seize ",IF(AA10=17,"dix-sept ",IF(AA10=18,"dix-huit ",IF(AA10=19,"dix-neuf ",AA68))))</f>
        <v/>
      </c>
    </row>
    <row r="61" spans="27:27" ht="12.75" customHeight="1" x14ac:dyDescent="0.3">
      <c r="AA61" s="7" t="str">
        <f>IF(AA10=21,"et un ",IF(AA10=31,"et un ",IF(AA10=41,"et un ",IF(AA10=51,"et un ",IF(AA10=61,"et un ",AA69)))))</f>
        <v/>
      </c>
    </row>
    <row r="62" spans="27:27" ht="12.75" customHeight="1" x14ac:dyDescent="0.3">
      <c r="AA62" s="7" t="str">
        <f>IF(AA11=16,"seize ",IF(AA11=17,"dix-sept ",IF(AA11=18,"dix-huit ",IF(AA11=19,"dix-neuf ",AA70))))</f>
        <v/>
      </c>
    </row>
    <row r="63" spans="27:27" ht="12.75" customHeight="1" x14ac:dyDescent="0.3">
      <c r="AA63" s="7" t="str">
        <f>IF(AA11=21,"et un ",IF(AA11=31,"et un ",IF(AA11=41,"et un ",IF(AA11=51,"et un ",IF(AA11=61,"et un ",AA71)))))</f>
        <v/>
      </c>
    </row>
    <row r="64" spans="27:27" ht="12.75" customHeight="1" x14ac:dyDescent="0.3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3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3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3">
      <c r="AA67" s="7" t="str">
        <f>IF(AA9=21,"et un ",IF(AA9=31,"et un ",IF(AA9=41,"et un ",IF(AA9=51,"et un ",IF(AA9=61,"et un ",AA75)))))</f>
        <v/>
      </c>
    </row>
    <row r="68" spans="27:27" ht="12.75" customHeight="1" x14ac:dyDescent="0.3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3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3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3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3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3">
      <c r="AA73" s="7">
        <f>IF(AA13=9,"",IF(AA14=6,"six ",IF(AA14=7,"sept ",IF(AA14=8,"huit ",IF(AA14=9,"neuf ",)))))</f>
        <v>0</v>
      </c>
    </row>
    <row r="74" spans="27:27" ht="12.75" customHeight="1" x14ac:dyDescent="0.3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3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3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3">
      <c r="AA77" s="7">
        <f>IF(AA19=9,"",IF(AA20=6,"six ",IF(AA20=7,"sept ",IF(AA20=8,"huit ",IF(AA20=9,"neuf ",)))))</f>
        <v>0</v>
      </c>
    </row>
    <row r="78" spans="27:27" ht="12.75" customHeight="1" x14ac:dyDescent="0.3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3">
      <c r="AA79" s="7">
        <f>IF(AA21=9,"",IF(AA22=6,"six ",IF(AA22=7,"sept ",IF(AA22=8,"huit ",IF(AA22=9,"neuf ",)))))</f>
        <v>0</v>
      </c>
    </row>
    <row r="80" spans="27:27" ht="12.75" customHeight="1" x14ac:dyDescent="0.3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3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3">
      <c r="AA82" s="7">
        <f>IF(AA16=9,"",IF(AA17=6,"six ",IF(AA17=7,"sept ",IF(AA17=8,"huit ",IF(AA17=9,"neuf ",)))))</f>
        <v>0</v>
      </c>
    </row>
    <row r="83" spans="27:27" ht="12.75" customHeight="1" x14ac:dyDescent="0.3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3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3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3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3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3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3">
      <c r="AA89" s="7" t="str">
        <f>IF(AA13=2,"vingt ",IF(AA13=3,"trente ",IF(AA13=4,"quarante ",IF(AA13=5,"cinquante ",AA93))))</f>
        <v/>
      </c>
    </row>
    <row r="90" spans="27:27" ht="12.75" customHeight="1" x14ac:dyDescent="0.3">
      <c r="AA90" s="7" t="str">
        <f>IF(AA16=2,"vingt ",IF(AA16=3,"trente ",IF(AA16=4,"quarante ",IF(AA16=5,"cinquante ",AA94))))</f>
        <v/>
      </c>
    </row>
    <row r="91" spans="27:27" ht="12.75" customHeight="1" x14ac:dyDescent="0.3">
      <c r="AA91" s="7" t="str">
        <f>IF(AA19=2,"vingt ",IF(AA19=3,"trente ",IF(AA19=4,"quarante ",IF(AA19=5,"cinquante ",AA95))))</f>
        <v/>
      </c>
    </row>
    <row r="92" spans="27:27" ht="12.75" customHeight="1" x14ac:dyDescent="0.3">
      <c r="AA92" s="7" t="str">
        <f>IF(AA21=2,"vingt ",IF(AA21=3,"trente ",IF(AA21=4,"quarante ",IF(AA21=5,"cinquante ",AA96))))</f>
        <v/>
      </c>
    </row>
    <row r="93" spans="27:27" ht="12.75" customHeight="1" x14ac:dyDescent="0.3">
      <c r="AA93" s="7" t="str">
        <f>IF(AA13=6,"soixante ",IF(AA7=80,"quatre-vingts ",IF(AA13=8,"quatre-vingt-","")))</f>
        <v/>
      </c>
    </row>
    <row r="94" spans="27:27" ht="12.75" customHeight="1" x14ac:dyDescent="0.3">
      <c r="AA94" s="7" t="str">
        <f>IF(AA16=6,"soixante ",IF(AA9=80,"quatre-vingts ",IF(AA16=8,"quatre-vingt-","")))</f>
        <v/>
      </c>
    </row>
    <row r="95" spans="27:27" ht="12.75" customHeight="1" x14ac:dyDescent="0.3">
      <c r="AA95" s="7" t="str">
        <f>IF(AA19=6,"soixante ",IF(AA10=80,"quatre-vingts ",IF(AA19=8,"quatre-vingt-","")))</f>
        <v/>
      </c>
    </row>
    <row r="96" spans="27:27" ht="12.75" customHeight="1" x14ac:dyDescent="0.3">
      <c r="AA96" s="7" t="str">
        <f>IF(AA21=6,"soixante ",IF(AA11=80,"quatre-vingts ",IF(AA21=8,"quatre-vingt-","")))</f>
        <v/>
      </c>
    </row>
    <row r="97" spans="27:27" ht="12.75" customHeight="1" x14ac:dyDescent="0.3">
      <c r="AA97" s="7">
        <f>0</f>
        <v>0</v>
      </c>
    </row>
    <row r="98" spans="27:27" ht="12.75" customHeight="1" x14ac:dyDescent="0.3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8.88671875" defaultRowHeight="14.4" x14ac:dyDescent="0.3"/>
  <cols>
    <col min="1" max="1" width="24.6640625" customWidth="1"/>
  </cols>
  <sheetData>
    <row r="1" spans="1:3" x14ac:dyDescent="0.3">
      <c r="A1" s="7" t="s">
        <v>200</v>
      </c>
      <c r="B1" s="7" t="s">
        <v>201</v>
      </c>
    </row>
    <row r="2" spans="1:3" x14ac:dyDescent="0.3">
      <c r="A2" s="7" t="s">
        <v>202</v>
      </c>
      <c r="B2" s="7" t="s">
        <v>192</v>
      </c>
    </row>
    <row r="3" spans="1:3" x14ac:dyDescent="0.3">
      <c r="A3" s="7" t="s">
        <v>203</v>
      </c>
      <c r="B3" s="7">
        <v>1</v>
      </c>
    </row>
    <row r="4" spans="1:3" x14ac:dyDescent="0.3">
      <c r="A4" s="7" t="s">
        <v>204</v>
      </c>
      <c r="B4" s="7">
        <v>0</v>
      </c>
    </row>
    <row r="5" spans="1:3" x14ac:dyDescent="0.3">
      <c r="A5" s="7" t="s">
        <v>205</v>
      </c>
      <c r="B5" s="7">
        <v>0</v>
      </c>
    </row>
    <row r="6" spans="1:3" x14ac:dyDescent="0.3">
      <c r="A6" s="7" t="s">
        <v>206</v>
      </c>
      <c r="B6" s="7">
        <v>1</v>
      </c>
    </row>
    <row r="7" spans="1:3" x14ac:dyDescent="0.3">
      <c r="A7" s="7" t="s">
        <v>207</v>
      </c>
      <c r="B7" s="7">
        <v>1</v>
      </c>
    </row>
    <row r="8" spans="1:3" x14ac:dyDescent="0.3">
      <c r="A8" s="7" t="s">
        <v>208</v>
      </c>
      <c r="B8" s="7">
        <v>0</v>
      </c>
    </row>
    <row r="9" spans="1:3" x14ac:dyDescent="0.3">
      <c r="A9" s="7" t="s">
        <v>209</v>
      </c>
      <c r="B9" s="7">
        <v>0</v>
      </c>
    </row>
    <row r="10" spans="1:3" x14ac:dyDescent="0.3">
      <c r="A10" s="7" t="s">
        <v>210</v>
      </c>
      <c r="C10" s="7" t="s">
        <v>211</v>
      </c>
    </row>
    <row r="11" spans="1:3" x14ac:dyDescent="0.3">
      <c r="A11" s="7" t="s">
        <v>212</v>
      </c>
      <c r="B11" s="7">
        <v>0</v>
      </c>
    </row>
    <row r="12" spans="1:3" x14ac:dyDescent="0.3">
      <c r="A12" s="7" t="s">
        <v>213</v>
      </c>
      <c r="B12" s="7" t="s">
        <v>214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tabSelected="1" workbookViewId="0">
      <selection activeCell="C4" sqref="C4:J4"/>
    </sheetView>
  </sheetViews>
  <sheetFormatPr baseColWidth="10" defaultColWidth="8.88671875" defaultRowHeight="12.75" customHeight="1" x14ac:dyDescent="0.3"/>
  <cols>
    <col min="1" max="1" width="6.6640625" customWidth="1"/>
    <col min="2" max="2" width="35" customWidth="1"/>
    <col min="3" max="10" width="11.44140625" customWidth="1"/>
  </cols>
  <sheetData>
    <row r="2" spans="1:10" ht="12.75" customHeight="1" x14ac:dyDescent="0.3">
      <c r="B2" s="114" t="s">
        <v>215</v>
      </c>
      <c r="C2" s="114"/>
      <c r="D2" s="114"/>
      <c r="E2" s="114"/>
      <c r="F2" s="114"/>
      <c r="G2" s="114"/>
      <c r="H2" s="114"/>
      <c r="I2" s="114"/>
      <c r="J2" s="114"/>
    </row>
    <row r="4" spans="1:10" ht="12.75" customHeight="1" x14ac:dyDescent="0.3">
      <c r="A4" s="40" t="s">
        <v>166</v>
      </c>
      <c r="B4" s="39" t="s">
        <v>216</v>
      </c>
      <c r="C4" s="115"/>
      <c r="D4" s="115"/>
      <c r="E4" s="115"/>
      <c r="F4" s="115"/>
      <c r="G4" s="115"/>
      <c r="H4" s="115"/>
      <c r="I4" s="115"/>
      <c r="J4" s="115"/>
    </row>
    <row r="6" spans="1:10" ht="12.75" customHeight="1" x14ac:dyDescent="0.3">
      <c r="A6" s="40" t="s">
        <v>168</v>
      </c>
      <c r="B6" s="39" t="s">
        <v>217</v>
      </c>
      <c r="C6" s="115"/>
      <c r="D6" s="115"/>
      <c r="E6" s="115"/>
      <c r="F6" s="115"/>
      <c r="G6" s="115"/>
      <c r="H6" s="115"/>
      <c r="I6" s="115"/>
      <c r="J6" s="115"/>
    </row>
    <row r="8" spans="1:10" ht="12.75" customHeight="1" x14ac:dyDescent="0.3">
      <c r="A8" s="40" t="s">
        <v>178</v>
      </c>
      <c r="B8" s="39" t="s">
        <v>218</v>
      </c>
      <c r="C8" s="115"/>
      <c r="D8" s="115"/>
      <c r="E8" s="115"/>
      <c r="F8" s="115"/>
      <c r="G8" s="115"/>
      <c r="H8" s="115"/>
      <c r="I8" s="115"/>
      <c r="J8" s="115"/>
    </row>
    <row r="10" spans="1:10" ht="12.75" customHeight="1" x14ac:dyDescent="0.3">
      <c r="A10" s="40" t="s">
        <v>180</v>
      </c>
      <c r="B10" s="39" t="s">
        <v>219</v>
      </c>
      <c r="C10" s="116"/>
      <c r="D10" s="116"/>
      <c r="E10" s="116"/>
      <c r="F10" s="116"/>
      <c r="G10" s="116"/>
      <c r="H10" s="116"/>
      <c r="I10" s="116"/>
      <c r="J10" s="116"/>
    </row>
    <row r="12" spans="1:10" ht="12.75" customHeight="1" x14ac:dyDescent="0.3">
      <c r="A12" s="40" t="s">
        <v>170</v>
      </c>
      <c r="B12" s="39" t="s">
        <v>220</v>
      </c>
      <c r="C12" s="115"/>
      <c r="D12" s="115"/>
      <c r="E12" s="115"/>
      <c r="F12" s="115"/>
      <c r="G12" s="115"/>
      <c r="H12" s="115"/>
      <c r="I12" s="115"/>
      <c r="J12" s="115"/>
    </row>
    <row r="14" spans="1:10" ht="12.75" customHeight="1" x14ac:dyDescent="0.3">
      <c r="A14" s="40" t="s">
        <v>182</v>
      </c>
      <c r="B14" s="39" t="s">
        <v>221</v>
      </c>
      <c r="C14" s="115"/>
      <c r="D14" s="115"/>
      <c r="E14" s="115"/>
      <c r="F14" s="115"/>
      <c r="G14" s="115"/>
      <c r="H14" s="115"/>
      <c r="I14" s="115"/>
      <c r="J14" s="115"/>
    </row>
    <row r="16" spans="1:10" ht="12.75" customHeight="1" x14ac:dyDescent="0.3">
      <c r="A16" s="40" t="s">
        <v>184</v>
      </c>
      <c r="B16" s="39" t="s">
        <v>222</v>
      </c>
      <c r="C16" s="115"/>
      <c r="D16" s="115"/>
      <c r="E16" s="115"/>
      <c r="F16" s="115"/>
      <c r="G16" s="115"/>
      <c r="H16" s="115"/>
      <c r="I16" s="115"/>
      <c r="J16" s="115"/>
    </row>
    <row r="18" spans="1:10" ht="12.75" customHeight="1" x14ac:dyDescent="0.3">
      <c r="A18" s="40" t="s">
        <v>186</v>
      </c>
      <c r="B18" s="39" t="s">
        <v>223</v>
      </c>
      <c r="C18" s="117"/>
      <c r="D18" s="117"/>
      <c r="E18" s="117"/>
      <c r="F18" s="117"/>
      <c r="G18" s="117"/>
      <c r="H18" s="117"/>
      <c r="I18" s="117"/>
      <c r="J18" s="117"/>
    </row>
    <row r="20" spans="1:10" ht="12.75" customHeight="1" x14ac:dyDescent="0.3">
      <c r="A20" s="40" t="s">
        <v>224</v>
      </c>
      <c r="B20" s="39" t="s">
        <v>225</v>
      </c>
      <c r="C20" s="117"/>
      <c r="D20" s="117"/>
      <c r="E20" s="117"/>
      <c r="F20" s="117"/>
      <c r="G20" s="117"/>
      <c r="H20" s="117"/>
      <c r="I20" s="117"/>
      <c r="J20" s="117"/>
    </row>
    <row r="22" spans="1:10" ht="12.75" customHeight="1" x14ac:dyDescent="0.3">
      <c r="A22" s="40" t="s">
        <v>172</v>
      </c>
      <c r="B22" s="39" t="s">
        <v>226</v>
      </c>
      <c r="C22" s="117"/>
      <c r="D22" s="117"/>
      <c r="E22" s="117"/>
      <c r="F22" s="117"/>
      <c r="G22" s="117"/>
      <c r="H22" s="117"/>
      <c r="I22" s="117"/>
      <c r="J22" s="117"/>
    </row>
    <row r="24" spans="1:10" ht="12.75" customHeight="1" x14ac:dyDescent="0.3">
      <c r="A24" s="40" t="s">
        <v>174</v>
      </c>
      <c r="B24" s="39" t="s">
        <v>227</v>
      </c>
      <c r="C24" s="115"/>
      <c r="D24" s="115"/>
      <c r="E24" s="115"/>
      <c r="F24" s="115"/>
      <c r="G24" s="115"/>
      <c r="H24" s="115"/>
      <c r="I24" s="115"/>
      <c r="J24" s="115"/>
    </row>
    <row r="28" spans="1:10" ht="60" customHeight="1" x14ac:dyDescent="0.3">
      <c r="A28" s="40" t="s">
        <v>176</v>
      </c>
      <c r="B28" s="39" t="s">
        <v>228</v>
      </c>
      <c r="C28" s="115"/>
      <c r="D28" s="115"/>
      <c r="E28" s="115"/>
      <c r="F28" s="115"/>
      <c r="G28" s="115"/>
      <c r="H28" s="115"/>
      <c r="I28" s="115"/>
      <c r="J28" s="115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28</vt:i4>
      </vt:variant>
    </vt:vector>
  </HeadingPairs>
  <TitlesOfParts>
    <vt:vector size="33" baseType="lpstr">
      <vt:lpstr>Page de garde</vt:lpstr>
      <vt:lpstr>DPGF</vt:lpstr>
      <vt:lpstr>Paramètres</vt:lpstr>
      <vt:lpstr>Version</vt:lpstr>
      <vt:lpstr>Coordonnées Entreprise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Loïc JOUAN</cp:lastModifiedBy>
  <dcterms:created xsi:type="dcterms:W3CDTF">2025-11-19T20:49:08Z</dcterms:created>
  <dcterms:modified xsi:type="dcterms:W3CDTF">2025-11-19T20:49:18Z</dcterms:modified>
</cp:coreProperties>
</file>